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5" i="1" l="1"/>
  <c r="E74" i="1"/>
  <c r="E43" i="1"/>
  <c r="E42" i="1" s="1"/>
  <c r="E40" i="1"/>
  <c r="E36" i="1"/>
  <c r="E33" i="1"/>
  <c r="E30" i="1"/>
  <c r="E28" i="1"/>
  <c r="E26" i="1"/>
  <c r="E24" i="1"/>
  <c r="E22" i="1"/>
  <c r="E14" i="1"/>
  <c r="E12" i="1"/>
  <c r="E11" i="1" l="1"/>
  <c r="E10" i="1" s="1"/>
  <c r="E96" i="1" s="1"/>
  <c r="E95" i="1" s="1"/>
  <c r="E94" i="1" s="1"/>
  <c r="E93" i="1" s="1"/>
  <c r="D85" i="1"/>
  <c r="C85" i="1"/>
  <c r="D74" i="1"/>
  <c r="C74" i="1"/>
  <c r="D26" i="1"/>
  <c r="C26" i="1"/>
  <c r="D14" i="1"/>
  <c r="C14" i="1"/>
  <c r="D40" i="1"/>
  <c r="C40" i="1"/>
  <c r="D36" i="1"/>
  <c r="C36" i="1"/>
  <c r="D33" i="1"/>
  <c r="C33" i="1"/>
  <c r="D30" i="1"/>
  <c r="C30" i="1"/>
  <c r="D28" i="1"/>
  <c r="C28" i="1"/>
  <c r="D43" i="1"/>
  <c r="C43" i="1"/>
  <c r="D24" i="1"/>
  <c r="D22" i="1"/>
  <c r="C22" i="1"/>
  <c r="F13" i="1"/>
  <c r="G13" i="1"/>
  <c r="E79" i="1"/>
  <c r="D79" i="1"/>
  <c r="D50" i="1"/>
  <c r="C79" i="1" l="1"/>
  <c r="D42" i="1" l="1"/>
  <c r="C42" i="1"/>
  <c r="E83" i="1" l="1"/>
  <c r="E71" i="1"/>
  <c r="E64" i="1"/>
  <c r="E62" i="1"/>
  <c r="E59" i="1"/>
  <c r="E57" i="1"/>
  <c r="E50" i="1"/>
  <c r="E49" i="1" l="1"/>
  <c r="E88" i="1" s="1"/>
  <c r="G86" i="1"/>
  <c r="F86" i="1"/>
  <c r="G84" i="1"/>
  <c r="F84" i="1"/>
  <c r="D83" i="1"/>
  <c r="C83" i="1"/>
  <c r="G82" i="1"/>
  <c r="F82" i="1"/>
  <c r="G80" i="1"/>
  <c r="F80" i="1"/>
  <c r="G79" i="1"/>
  <c r="G78" i="1"/>
  <c r="F78" i="1"/>
  <c r="G77" i="1"/>
  <c r="F77" i="1"/>
  <c r="G75" i="1"/>
  <c r="F75" i="1"/>
  <c r="G73" i="1"/>
  <c r="F73" i="1"/>
  <c r="G72" i="1"/>
  <c r="F72" i="1"/>
  <c r="D71" i="1"/>
  <c r="G71" i="1" s="1"/>
  <c r="C71" i="1"/>
  <c r="G70" i="1"/>
  <c r="F70" i="1"/>
  <c r="G69" i="1"/>
  <c r="F69" i="1"/>
  <c r="G68" i="1"/>
  <c r="F68" i="1"/>
  <c r="G67" i="1"/>
  <c r="F67" i="1"/>
  <c r="G66" i="1"/>
  <c r="F66" i="1"/>
  <c r="G65" i="1"/>
  <c r="F65" i="1"/>
  <c r="D64" i="1"/>
  <c r="G64" i="1" s="1"/>
  <c r="C64" i="1"/>
  <c r="G63" i="1"/>
  <c r="F63" i="1"/>
  <c r="D62" i="1"/>
  <c r="G62" i="1" s="1"/>
  <c r="C62" i="1"/>
  <c r="G61" i="1"/>
  <c r="F61" i="1"/>
  <c r="G60" i="1"/>
  <c r="F60" i="1"/>
  <c r="D59" i="1"/>
  <c r="G59" i="1" s="1"/>
  <c r="C59" i="1"/>
  <c r="G58" i="1"/>
  <c r="F58" i="1"/>
  <c r="D57" i="1"/>
  <c r="G57" i="1" s="1"/>
  <c r="C57" i="1"/>
  <c r="G56" i="1"/>
  <c r="F56" i="1"/>
  <c r="G54" i="1"/>
  <c r="F54" i="1"/>
  <c r="G52" i="1"/>
  <c r="F52" i="1"/>
  <c r="G51" i="1"/>
  <c r="F51" i="1"/>
  <c r="G50" i="1"/>
  <c r="C50" i="1"/>
  <c r="G47" i="1"/>
  <c r="F47" i="1"/>
  <c r="G46" i="1"/>
  <c r="F46" i="1"/>
  <c r="G45" i="1"/>
  <c r="F45" i="1"/>
  <c r="G44" i="1"/>
  <c r="F44" i="1"/>
  <c r="F43" i="1"/>
  <c r="G41" i="1"/>
  <c r="G40" i="1"/>
  <c r="G39" i="1"/>
  <c r="G37" i="1"/>
  <c r="F37" i="1"/>
  <c r="F36" i="1"/>
  <c r="G35" i="1"/>
  <c r="F35" i="1"/>
  <c r="F34" i="1"/>
  <c r="G33" i="1"/>
  <c r="G32" i="1"/>
  <c r="F32" i="1"/>
  <c r="G31" i="1"/>
  <c r="F31" i="1"/>
  <c r="F30" i="1"/>
  <c r="G30" i="1"/>
  <c r="G29" i="1"/>
  <c r="F29" i="1"/>
  <c r="G28" i="1"/>
  <c r="G27" i="1"/>
  <c r="F27" i="1"/>
  <c r="F26" i="1"/>
  <c r="G23" i="1"/>
  <c r="F23" i="1"/>
  <c r="F22" i="1"/>
  <c r="G22" i="1"/>
  <c r="G18" i="1"/>
  <c r="F18" i="1"/>
  <c r="G17" i="1"/>
  <c r="F17" i="1"/>
  <c r="G16" i="1"/>
  <c r="F15" i="1"/>
  <c r="F14" i="1"/>
  <c r="D12" i="1"/>
  <c r="C12" i="1"/>
  <c r="C11" i="1" s="1"/>
  <c r="C10" i="1" s="1"/>
  <c r="C96" i="1" s="1"/>
  <c r="C95" i="1" s="1"/>
  <c r="C94" i="1" s="1"/>
  <c r="C93" i="1" s="1"/>
  <c r="E100" i="1" l="1"/>
  <c r="E98" i="1"/>
  <c r="E99" i="1" s="1"/>
  <c r="F83" i="1"/>
  <c r="F64" i="1"/>
  <c r="F59" i="1"/>
  <c r="F12" i="1"/>
  <c r="F85" i="1"/>
  <c r="G85" i="1"/>
  <c r="F74" i="1"/>
  <c r="C49" i="1"/>
  <c r="C100" i="1" s="1"/>
  <c r="F50" i="1"/>
  <c r="G12" i="1"/>
  <c r="D11" i="1"/>
  <c r="G14" i="1"/>
  <c r="G26" i="1"/>
  <c r="G36" i="1"/>
  <c r="G43" i="1"/>
  <c r="G74" i="1"/>
  <c r="G83" i="1"/>
  <c r="F28" i="1"/>
  <c r="F33" i="1"/>
  <c r="D49" i="1"/>
  <c r="D100" i="1" s="1"/>
  <c r="F57" i="1"/>
  <c r="F62" i="1"/>
  <c r="F71" i="1"/>
  <c r="F79" i="1"/>
  <c r="E97" i="1" l="1"/>
  <c r="E92" i="1" s="1"/>
  <c r="E91" i="1" s="1"/>
  <c r="E90" i="1" s="1"/>
  <c r="C98" i="1"/>
  <c r="C99" i="1" s="1"/>
  <c r="C88" i="1"/>
  <c r="G11" i="1"/>
  <c r="D10" i="1"/>
  <c r="D96" i="1" s="1"/>
  <c r="F11" i="1"/>
  <c r="G49" i="1"/>
  <c r="D98" i="1"/>
  <c r="D97" i="1" s="1"/>
  <c r="F49" i="1"/>
  <c r="G42" i="1"/>
  <c r="F42" i="1"/>
  <c r="D95" i="1" l="1"/>
  <c r="G96" i="1"/>
  <c r="F96" i="1"/>
  <c r="C97" i="1"/>
  <c r="F10" i="1"/>
  <c r="D88" i="1"/>
  <c r="G10" i="1"/>
  <c r="G98" i="1"/>
  <c r="F98" i="1"/>
  <c r="D99" i="1"/>
  <c r="C92" i="1" l="1"/>
  <c r="C91" i="1" s="1"/>
  <c r="C90" i="1" s="1"/>
  <c r="D94" i="1"/>
  <c r="G95" i="1"/>
  <c r="F95" i="1"/>
  <c r="G97" i="1"/>
  <c r="F97" i="1"/>
  <c r="G100" i="1"/>
  <c r="F100" i="1"/>
  <c r="G99" i="1"/>
  <c r="F99" i="1"/>
  <c r="D93" i="1" l="1"/>
  <c r="F94" i="1"/>
  <c r="G94" i="1"/>
  <c r="D92" i="1" l="1"/>
  <c r="F93" i="1"/>
  <c r="G93" i="1"/>
  <c r="F92" i="1" l="1"/>
  <c r="G92" i="1"/>
  <c r="D91" i="1"/>
  <c r="G91" i="1" l="1"/>
  <c r="F91" i="1"/>
  <c r="D90" i="1"/>
  <c r="F90" i="1" l="1"/>
  <c r="G90" i="1"/>
</calcChain>
</file>

<file path=xl/sharedStrings.xml><?xml version="1.0" encoding="utf-8"?>
<sst xmlns="http://schemas.openxmlformats.org/spreadsheetml/2006/main" count="194" uniqueCount="191">
  <si>
    <t xml:space="preserve">Утвержден </t>
  </si>
  <si>
    <t>руб.</t>
  </si>
  <si>
    <t>Наименование показателя</t>
  </si>
  <si>
    <t>Код дохода по КД</t>
  </si>
  <si>
    <t>Доходы бюджета - Всего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</si>
  <si>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</si>
  <si>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</si>
  <si>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</si>
  <si>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</si>
  <si>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</si>
  <si>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000 1 01 02000 00 0000 110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</si>
  <si>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</si>
  <si>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</si>
  <si>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</si>
  <si>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</si>
  <si>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</si>
  <si>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</si>
  <si>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</si>
  <si>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</si>
  <si>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</si>
  <si>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0001.05.04000.00.0000.110</t>
  </si>
  <si>
    <t>НАЛОГИ НА ИМУЩЕСТВО</t>
  </si>
  <si>
    <t>000 1 06 00000 00 0000 000</t>
  </si>
  <si>
    <t>Налог на имущество физических лиц</t>
  </si>
  <si>
    <t>000 1 06 01000 00 0000 000</t>
  </si>
  <si>
    <t>Земельный налог</t>
  </si>
  <si>
    <t>000 1 06 06000 00 0000 000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</si>
  <si>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</si>
  <si>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</si>
  <si>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</si>
  <si>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</si>
  <si>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</si>
  <si>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</si>
  <si>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</si>
  <si>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</si>
  <si>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</si>
  <si>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</si>
  <si>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</si>
  <si>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000 1 11 05000 00 0000 000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</si>
  <si>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</si>
  <si>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</si>
  <si>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</si>
  <si>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000 1 12 01000 01 0000 000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</si>
  <si>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</si>
  <si>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</si>
  <si>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</si>
  <si>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</si>
  <si>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Доходы от компенсации затрат государства</t>
  </si>
  <si>
    <t>000 1 13 02000 00 0000 000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</si>
  <si>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</si>
  <si>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</si>
  <si>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</si>
  <si>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</si>
  <si>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</si>
  <si>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</si>
  <si>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</si>
  <si>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</si>
  <si>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</si>
  <si>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</si>
  <si>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</si>
  <si>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000 1 16 07000 00 0000 000</t>
  </si>
  <si>
    <t>Платежи в целях возмещения причиненного ущерба (убытков)</t>
  </si>
  <si>
    <t>000 1 16 10000 00 0000 000</t>
  </si>
  <si>
    <t>ПРОЧИЕ НЕНАЛОГОВЫЕ ДОХОДЫ</t>
  </si>
  <si>
    <t>000 1 17 00000 00 0000 000</t>
  </si>
  <si>
    <t>Невыясненные поступления</t>
  </si>
  <si>
    <t>000 1 17 01000 00 0000 000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</si>
  <si>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</si>
  <si>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</si>
  <si>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</si>
  <si>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</si>
  <si>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</si>
  <si>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</si>
  <si>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Субсидии бюджетам бюджетной системы  Российской Федерации (межбюджетные субсидии)</t>
  </si>
  <si>
    <t>000 2 02 20000 00 0000 000</t>
  </si>
  <si>
    <t>Субвенции бюджетам бюджетной системы Российской Федерации</t>
  </si>
  <si>
    <t>000 2 02 30000 00 0000 000</t>
  </si>
  <si>
    <t>Иные межбюджетные трансферты</t>
  </si>
  <si>
    <t>000 2 02 40000 00 0000 000</t>
  </si>
  <si>
    <t>РАСХОДЫ -ВСЕГО</t>
  </si>
  <si>
    <t>Общегосударственные вопросы</t>
  </si>
  <si>
    <t>000 0100 0000000  000  000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</si>
  <si>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</si>
  <si>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</si>
  <si>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</si>
  <si>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000  0104 0000000  000  000</t>
  </si>
  <si>
    <t>Судебная система</t>
  </si>
  <si>
    <t>000  0105 0000000  000  000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</si>
  <si>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</si>
  <si>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000  0106 0000000  000  000</t>
  </si>
  <si>
    <t>Резервные фонды</t>
  </si>
  <si>
    <t>000  0111 0000000  000  000</t>
  </si>
  <si>
    <t>Другие общегосударственные вопросы</t>
  </si>
  <si>
    <t>000  0113 0000000  000  000</t>
  </si>
  <si>
    <t>Национальная безопасность и правоохранительная деятельность</t>
  </si>
  <si>
    <t>000  0300 0000000000000</t>
  </si>
  <si>
    <t>Защита населения и территории от чрезвычайных ситуаций природного и техногенного характера, гражданская оборона</t>
  </si>
  <si>
    <t>000  0310 0000000  000  000</t>
  </si>
  <si>
    <t>Национальная экономика</t>
  </si>
  <si>
    <t>000  0400 0000000000000</t>
  </si>
  <si>
    <t>Сельское хозяйство и рыболовство</t>
  </si>
  <si>
    <t>000  0405 0000000  000  000</t>
  </si>
  <si>
    <t>Другие вопросы в области национальной экономики</t>
  </si>
  <si>
    <t>000  0412 0000000  000  000</t>
  </si>
  <si>
    <t>Жилищно-коммунальное хозяйство</t>
  </si>
  <si>
    <t>000  0500 0000000000000</t>
  </si>
  <si>
    <t>Другие вопросы в области жилищно-коммунального хозяйства</t>
  </si>
  <si>
    <t>000  0505 0000000  000  000</t>
  </si>
  <si>
    <t>Образование</t>
  </si>
  <si>
    <t>000  0700 0000000000000</t>
  </si>
  <si>
    <t>Дошкольное образование</t>
  </si>
  <si>
    <t>000  0701 0000000  000  000</t>
  </si>
  <si>
    <t>Общее образование</t>
  </si>
  <si>
    <t>000  0702 0000000  000  000</t>
  </si>
  <si>
    <t>Дополнительное образование детей</t>
  </si>
  <si>
    <t>000  0703 0000000  000  000</t>
  </si>
  <si>
    <t>Профессиональная подготовка, переподготовка и повышение квалификации</t>
  </si>
  <si>
    <t>000  0705 0000000  000  000</t>
  </si>
  <si>
    <t>Молодежная политика и оздоровление детей</t>
  </si>
  <si>
    <t>000  0707 0000000  000  000</t>
  </si>
  <si>
    <t>Другие вопросы в области образования</t>
  </si>
  <si>
    <t>000  0709 0000000  000  000</t>
  </si>
  <si>
    <t>Культура, кинематография</t>
  </si>
  <si>
    <t>000  0800 0000000000000</t>
  </si>
  <si>
    <t>Культура</t>
  </si>
  <si>
    <t>000  0801 0000000  000  000</t>
  </si>
  <si>
    <t>Другие вопросы в области культуры, кинематографии</t>
  </si>
  <si>
    <t>000  0804 0000000  000  000</t>
  </si>
  <si>
    <t>Социальная политика</t>
  </si>
  <si>
    <t>000  1000 0000000000000</t>
  </si>
  <si>
    <t>Пенсионное обеспечение</t>
  </si>
  <si>
    <t>000  1001 0000000  000  000</t>
  </si>
  <si>
    <t>Охрана семьи и детства</t>
  </si>
  <si>
    <t>000  1004 0000000  000  000</t>
  </si>
  <si>
    <t>Другие вопросы в области социальной политики</t>
  </si>
  <si>
    <t>000  1006 0000000  000  000</t>
  </si>
  <si>
    <t>Физическая культура и спорт</t>
  </si>
  <si>
    <t>000  1100 0000000000000</t>
  </si>
  <si>
    <t>Массовый спорт</t>
  </si>
  <si>
    <t>000  1102 0000000  000  000</t>
  </si>
  <si>
    <t>Другие вопросы в области физической культуры и спорта</t>
  </si>
  <si>
    <t>000  1105 0000000  000  000</t>
  </si>
  <si>
    <t>Средства массовой информации</t>
  </si>
  <si>
    <t>000  1200 0000000000000</t>
  </si>
  <si>
    <t>Периодическая печать и издательства</t>
  </si>
  <si>
    <t>000  1202 0000000  000  000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</si>
  <si>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</si>
  <si>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000  1400 0000000000000</t>
  </si>
  <si>
    <t>Дотации на выравнивание бюджетной обеспеченности субъектов Российской Федерации и муниципальных образований</t>
  </si>
  <si>
    <t>000  1401 0000000  000  000</t>
  </si>
  <si>
    <t>Источники финансирования дефицитов бюджетов - всего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</si>
  <si>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</si>
  <si>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</si>
  <si>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</si>
  <si>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</si>
  <si>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</si>
  <si>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</si>
  <si>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</si>
  <si>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</si>
  <si>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</si>
  <si>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</si>
  <si>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</si>
  <si>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</si>
  <si>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</si>
  <si>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</si>
  <si>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</si>
  <si>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</si>
  <si>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</si>
  <si>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</si>
  <si>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000  1103 0000000  000  000</t>
  </si>
  <si>
    <t>Спорт высших достижений</t>
  </si>
  <si>
    <t>1. Доходы местного бюджета</t>
  </si>
  <si>
    <t>х</t>
  </si>
  <si>
    <t>2. Расходы местного бюджета</t>
  </si>
  <si>
    <t>Результат исполнения бюджета (дефицит «-», профицит «+»)</t>
  </si>
  <si>
    <t>3. Источники финансирования дефицита местного бюджета</t>
  </si>
  <si>
    <t>000 01 00 00 00 00 0000 000</t>
  </si>
  <si>
    <t>ИСТОЧНИКИ ВНУТРЕННЕГО ФИНАНСИРОВАНИЯ ДЕФИЦИТОВ БЮДЖЕТОВ</t>
  </si>
  <si>
    <t>Х</t>
  </si>
  <si>
    <t>000  1003 0000000  000  000</t>
  </si>
  <si>
    <t>000  1403 0000000  000  000</t>
  </si>
  <si>
    <t>Исполнено по бюджетам муниципальных районов за 2024 год</t>
  </si>
  <si>
    <t>уточненный план по доходам на 2025</t>
  </si>
  <si>
    <t>Исполнено по бюджетам муниципальных районов за 2025год</t>
  </si>
  <si>
    <t>Отчет об исполнении местного бюджета Зольского муниципального района за 2025  год.</t>
  </si>
  <si>
    <t>к уточн плану 2025</t>
  </si>
  <si>
    <t>к факту 2024</t>
  </si>
  <si>
    <t>Пособия, компенсации и иные социальные выплаты гражданам, кроме публичных нормативных обязательств</t>
  </si>
  <si>
    <t>Зольского муниципального района КБР</t>
  </si>
  <si>
    <t>решением Совета местного самоуправления</t>
  </si>
  <si>
    <t xml:space="preserve"> от "    "__________  2026 г.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</si>
</sst>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 ###\ ###\ ###\ ##0.00"/>
    <numFmt numFmtId="165" formatCode="#,##0.0"/>
    <numFmt numFmtId="166" formatCode="[$-10419]###\ ###\ ###\ ###\ ##0.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  <font>
      <b/>
      <u/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7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3" fillId="2" borderId="0" xfId="1" applyFont="1" applyFill="1"/>
    <xf numFmtId="4" fontId="1" fillId="2" borderId="0" xfId="0" applyNumberFormat="1" applyFont="1" applyFill="1"/>
    <xf numFmtId="0" fontId="6" fillId="3" borderId="1" xfId="2" applyFont="1" applyFill="1" applyBorder="1" applyAlignment="1">
      <alignment horizontal="center" vertical="center" wrapText="1" readingOrder="1"/>
    </xf>
    <xf numFmtId="4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right"/>
    </xf>
    <xf numFmtId="0" fontId="0" fillId="2" borderId="0" xfId="0" applyFill="1"/>
    <xf numFmtId="2" fontId="1" fillId="2" borderId="0" xfId="0" applyNumberFormat="1" applyFont="1" applyFill="1"/>
    <xf numFmtId="4" fontId="6" fillId="3" borderId="1" xfId="2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2" fontId="0" fillId="0" borderId="0" xfId="0" applyNumberFormat="1" applyFill="1"/>
    <xf numFmtId="0" fontId="10" fillId="0" borderId="0" xfId="0" applyFont="1" applyFill="1"/>
    <xf numFmtId="164" fontId="7" fillId="0" borderId="2" xfId="0" applyNumberFormat="1" applyFont="1" applyFill="1" applyBorder="1"/>
    <xf numFmtId="0" fontId="1" fillId="0" borderId="0" xfId="0" applyFont="1" applyFill="1" applyAlignment="1">
      <alignment wrapText="1" readingOrder="1"/>
    </xf>
    <xf numFmtId="49" fontId="1" fillId="0" borderId="0" xfId="0" applyNumberFormat="1" applyFont="1" applyFill="1"/>
    <xf numFmtId="4" fontId="8" fillId="0" borderId="0" xfId="0" applyNumberFormat="1" applyFont="1" applyFill="1" applyAlignment="1">
      <alignment horizontal="left" vertical="top"/>
    </xf>
    <xf numFmtId="167" fontId="8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left" vertical="top"/>
    </xf>
    <xf numFmtId="0" fontId="1" fillId="0" borderId="0" xfId="0" applyFont="1" applyFill="1"/>
    <xf numFmtId="4" fontId="1" fillId="0" borderId="0" xfId="0" applyNumberFormat="1" applyFont="1" applyFill="1"/>
    <xf numFmtId="0" fontId="9" fillId="2" borderId="0" xfId="0" applyFont="1" applyFill="1"/>
    <xf numFmtId="0" fontId="6" fillId="3" borderId="9" xfId="2" applyFont="1" applyFill="1" applyBorder="1" applyAlignment="1">
      <alignment horizontal="center" vertical="center" wrapText="1" readingOrder="1"/>
    </xf>
    <xf numFmtId="0" fontId="6" fillId="3" borderId="10" xfId="2" applyFont="1" applyFill="1" applyBorder="1" applyAlignment="1">
      <alignment horizontal="center" vertical="center" wrapText="1" readingOrder="1"/>
    </xf>
    <xf numFmtId="4" fontId="9" fillId="2" borderId="0" xfId="0" applyNumberFormat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7" fillId="2" borderId="2" xfId="0" applyFont="1" applyFill="1" applyBorder="1" applyAlignment="1">
      <alignment vertical="top"/>
    </xf>
    <xf numFmtId="164" fontId="7" fillId="2" borderId="2" xfId="0" applyNumberFormat="1" applyFont="1" applyFill="1" applyBorder="1" applyAlignment="1">
      <alignment vertical="top"/>
    </xf>
    <xf numFmtId="165" fontId="7" fillId="2" borderId="1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164" fontId="7" fillId="0" borderId="2" xfId="0" applyNumberFormat="1" applyFont="1" applyFill="1" applyBorder="1" applyAlignment="1">
      <alignment vertical="top"/>
    </xf>
    <xf numFmtId="165" fontId="7" fillId="0" borderId="1" xfId="0" applyNumberFormat="1" applyFont="1" applyFill="1" applyBorder="1" applyAlignment="1">
      <alignment vertical="top"/>
    </xf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vertical="top" wrapText="1"/>
    </xf>
    <xf numFmtId="2" fontId="7" fillId="0" borderId="2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8" fillId="0" borderId="11" xfId="0" applyFont="1" applyFill="1" applyBorder="1" applyAlignment="1">
      <alignment vertical="top"/>
    </xf>
    <xf numFmtId="0" fontId="8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4" fontId="8" fillId="0" borderId="0" xfId="0" applyNumberFormat="1" applyFont="1" applyFill="1" applyAlignment="1">
      <alignment vertical="top" wrapText="1"/>
    </xf>
    <xf numFmtId="165" fontId="7" fillId="0" borderId="5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/>
    </xf>
    <xf numFmtId="4" fontId="8" fillId="0" borderId="1" xfId="0" applyNumberFormat="1" applyFont="1" applyFill="1" applyBorder="1" applyAlignment="1">
      <alignment vertical="top"/>
    </xf>
    <xf numFmtId="49" fontId="7" fillId="0" borderId="1" xfId="0" applyNumberFormat="1" applyFont="1" applyFill="1" applyBorder="1" applyAlignment="1">
      <alignment vertical="top" wrapText="1"/>
    </xf>
    <xf numFmtId="4" fontId="7" fillId="0" borderId="1" xfId="1" applyNumberFormat="1" applyFont="1" applyFill="1" applyBorder="1" applyAlignment="1">
      <alignment vertical="top" wrapText="1" shrinkToFit="1"/>
    </xf>
    <xf numFmtId="4" fontId="7" fillId="0" borderId="8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 shrinkToFit="1"/>
    </xf>
    <xf numFmtId="4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166" fontId="7" fillId="0" borderId="1" xfId="2" applyNumberFormat="1" applyFont="1" applyFill="1" applyBorder="1" applyAlignment="1">
      <alignment vertical="top" wrapText="1"/>
    </xf>
    <xf numFmtId="4" fontId="7" fillId="0" borderId="8" xfId="1" applyNumberFormat="1" applyFont="1" applyFill="1" applyBorder="1" applyAlignment="1">
      <alignment vertical="top" wrapText="1"/>
    </xf>
    <xf numFmtId="4" fontId="7" fillId="0" borderId="0" xfId="0" applyNumberFormat="1" applyFont="1" applyFill="1" applyAlignment="1">
      <alignment vertical="top"/>
    </xf>
    <xf numFmtId="4" fontId="7" fillId="0" borderId="1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6" fontId="8" fillId="0" borderId="1" xfId="2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4" fontId="7" fillId="0" borderId="12" xfId="0" applyNumberFormat="1" applyFont="1" applyFill="1" applyBorder="1" applyAlignment="1">
      <alignment vertical="top"/>
    </xf>
    <xf numFmtId="4" fontId="7" fillId="0" borderId="1" xfId="0" applyNumberFormat="1" applyFont="1" applyFill="1" applyBorder="1" applyAlignment="1">
      <alignment vertical="top"/>
    </xf>
    <xf numFmtId="4" fontId="7" fillId="0" borderId="6" xfId="0" applyNumberFormat="1" applyFont="1" applyFill="1" applyBorder="1" applyAlignment="1">
      <alignment vertical="top"/>
    </xf>
    <xf numFmtId="165" fontId="7" fillId="0" borderId="8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 wrapText="1"/>
    </xf>
    <xf numFmtId="49" fontId="8" fillId="0" borderId="11" xfId="0" applyNumberFormat="1" applyFont="1" applyFill="1" applyBorder="1" applyAlignment="1">
      <alignment vertical="top" wrapText="1"/>
    </xf>
    <xf numFmtId="0" fontId="8" fillId="0" borderId="6" xfId="2" applyFont="1" applyFill="1" applyBorder="1" applyAlignment="1">
      <alignment vertical="top" wrapText="1"/>
    </xf>
    <xf numFmtId="164" fontId="8" fillId="0" borderId="6" xfId="0" applyNumberFormat="1" applyFont="1" applyFill="1" applyBorder="1" applyAlignment="1">
      <alignment vertical="top"/>
    </xf>
    <xf numFmtId="165" fontId="8" fillId="0" borderId="7" xfId="0" applyNumberFormat="1" applyFont="1" applyFill="1" applyBorder="1" applyAlignment="1">
      <alignment vertical="top"/>
    </xf>
    <xf numFmtId="0" fontId="8" fillId="0" borderId="2" xfId="2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vertical="top"/>
    </xf>
    <xf numFmtId="0" fontId="7" fillId="0" borderId="2" xfId="2" applyFont="1" applyFill="1" applyBorder="1" applyAlignment="1">
      <alignment vertical="top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topLeftCell="A94" workbookViewId="0">
      <selection activeCell="G107" sqref="G107"/>
    </sheetView>
  </sheetViews>
  <sheetFormatPr defaultRowHeight="15" x14ac:dyDescent="0.25"/>
  <cols>
    <col min="1" max="1" width="36.5703125" customWidth="1"/>
    <col min="2" max="2" width="26.28515625" customWidth="1"/>
    <col min="3" max="3" width="16.42578125" customWidth="1"/>
    <col min="4" max="4" width="15" customWidth="1"/>
    <col min="5" max="5" width="16.5703125" customWidth="1"/>
    <col min="9" max="9" width="12.85546875" bestFit="1" customWidth="1"/>
    <col min="10" max="10" width="10.42578125" bestFit="1" customWidth="1"/>
  </cols>
  <sheetData>
    <row r="1" spans="1:10" s="9" customFormat="1" ht="14.25" customHeight="1" x14ac:dyDescent="0.25">
      <c r="A1" s="1"/>
      <c r="B1" s="2"/>
      <c r="C1" s="1"/>
      <c r="D1" s="26" t="s">
        <v>0</v>
      </c>
      <c r="E1" s="26"/>
      <c r="F1" s="26"/>
      <c r="G1" s="26"/>
    </row>
    <row r="2" spans="1:10" s="9" customFormat="1" ht="12" customHeight="1" x14ac:dyDescent="0.25">
      <c r="A2" s="1"/>
      <c r="B2" s="2"/>
      <c r="C2" s="1"/>
      <c r="D2" s="26" t="s">
        <v>189</v>
      </c>
      <c r="E2" s="26"/>
      <c r="F2" s="26"/>
      <c r="G2" s="26"/>
    </row>
    <row r="3" spans="1:10" s="9" customFormat="1" ht="13.5" customHeight="1" x14ac:dyDescent="0.25">
      <c r="A3" s="1"/>
      <c r="B3" s="2"/>
      <c r="C3" s="1"/>
      <c r="D3" s="23"/>
      <c r="E3" s="26" t="s">
        <v>188</v>
      </c>
      <c r="F3" s="26"/>
      <c r="G3" s="26"/>
    </row>
    <row r="4" spans="1:10" s="9" customFormat="1" ht="13.5" customHeight="1" x14ac:dyDescent="0.25">
      <c r="A4" s="3"/>
      <c r="B4" s="2"/>
      <c r="C4" s="1"/>
      <c r="D4" s="23"/>
      <c r="E4" s="26" t="s">
        <v>190</v>
      </c>
      <c r="F4" s="26"/>
      <c r="G4" s="26"/>
    </row>
    <row r="5" spans="1:10" s="9" customFormat="1" ht="12.75" customHeight="1" x14ac:dyDescent="0.25">
      <c r="A5" s="3"/>
      <c r="B5" s="2"/>
      <c r="C5" s="1"/>
      <c r="D5" s="1"/>
      <c r="E5" s="8"/>
      <c r="F5" s="8"/>
      <c r="G5" s="8"/>
    </row>
    <row r="6" spans="1:10" ht="15.75" x14ac:dyDescent="0.25">
      <c r="A6" s="27" t="s">
        <v>184</v>
      </c>
      <c r="B6" s="27"/>
      <c r="C6" s="27"/>
      <c r="D6" s="27"/>
      <c r="E6" s="27"/>
      <c r="F6" s="27"/>
      <c r="G6" s="27"/>
    </row>
    <row r="7" spans="1:10" s="9" customFormat="1" ht="8.25" customHeight="1" x14ac:dyDescent="0.25">
      <c r="A7" s="1"/>
      <c r="B7" s="2"/>
      <c r="C7" s="10"/>
      <c r="D7" s="1"/>
      <c r="E7" s="4"/>
      <c r="F7" s="1"/>
      <c r="G7" s="1" t="s">
        <v>1</v>
      </c>
    </row>
    <row r="8" spans="1:10" s="9" customFormat="1" ht="46.5" customHeight="1" x14ac:dyDescent="0.25">
      <c r="A8" s="5" t="s">
        <v>2</v>
      </c>
      <c r="B8" s="5" t="s">
        <v>3</v>
      </c>
      <c r="C8" s="11" t="s">
        <v>182</v>
      </c>
      <c r="D8" s="11" t="s">
        <v>183</v>
      </c>
      <c r="E8" s="6" t="s">
        <v>181</v>
      </c>
      <c r="F8" s="7" t="s">
        <v>185</v>
      </c>
      <c r="G8" s="7" t="s">
        <v>186</v>
      </c>
    </row>
    <row r="9" spans="1:10" x14ac:dyDescent="0.25">
      <c r="A9" s="24" t="s">
        <v>171</v>
      </c>
      <c r="B9" s="24"/>
      <c r="C9" s="24"/>
      <c r="D9" s="24"/>
      <c r="E9" s="24"/>
      <c r="F9" s="24"/>
      <c r="G9" s="25"/>
    </row>
    <row r="10" spans="1:10" s="9" customFormat="1" x14ac:dyDescent="0.25">
      <c r="A10" s="28" t="s">
        <v>4</v>
      </c>
      <c r="B10" s="28" t="s">
        <v>172</v>
      </c>
      <c r="C10" s="29">
        <f>C11+C42</f>
        <v>1325059995.6100001</v>
      </c>
      <c r="D10" s="29">
        <f>D11+D42</f>
        <v>1360793051.8699999</v>
      </c>
      <c r="E10" s="29">
        <f>E11+E42</f>
        <v>1238326055.0300002</v>
      </c>
      <c r="F10" s="30">
        <f>D10/C10*100</f>
        <v>102.69671232837648</v>
      </c>
      <c r="G10" s="30">
        <f>D10/E10*100</f>
        <v>109.88972139789408</v>
      </c>
    </row>
    <row r="11" spans="1:10" s="12" customFormat="1" x14ac:dyDescent="0.25">
      <c r="A11" s="31" t="s">
        <v>5</v>
      </c>
      <c r="B11" s="31" t="s">
        <v>6</v>
      </c>
      <c r="C11" s="32">
        <f>C12+C14+C22+C24+C26+C28+C30+C33+C36+C40+C19</f>
        <v>366577866.40999997</v>
      </c>
      <c r="D11" s="32">
        <f>D12+D14+D22+D24+D26+D28+D30+D33+D36+D40+D19</f>
        <v>408888840.12</v>
      </c>
      <c r="E11" s="32">
        <f>E12+E14+E22+E24+E26+E28+E30+E33+E36+E40+E19</f>
        <v>357440750.98000002</v>
      </c>
      <c r="F11" s="33">
        <f t="shared" ref="F11:F75" si="0">D11/C11*100</f>
        <v>111.54215177374545</v>
      </c>
      <c r="G11" s="33">
        <f t="shared" ref="G11:G75" si="1">D11/E11*100</f>
        <v>114.39345933527278</v>
      </c>
    </row>
    <row r="12" spans="1:10" s="12" customFormat="1" x14ac:dyDescent="0.25">
      <c r="A12" s="34" t="s">
        <v>7</v>
      </c>
      <c r="B12" s="34" t="s">
        <v>8</v>
      </c>
      <c r="C12" s="32">
        <f>C13</f>
        <v>137840000</v>
      </c>
      <c r="D12" s="32">
        <f>D13</f>
        <v>174907932.06</v>
      </c>
      <c r="E12" s="32">
        <f>E13</f>
        <v>139702821.84999999</v>
      </c>
      <c r="F12" s="33">
        <f t="shared" si="0"/>
        <v>126.89199946314569</v>
      </c>
      <c r="G12" s="33">
        <f t="shared" si="1"/>
        <v>125.19999935849542</v>
      </c>
    </row>
    <row r="13" spans="1:10" s="12" customFormat="1" x14ac:dyDescent="0.25">
      <c r="A13" s="31" t="s">
        <v>9</v>
      </c>
      <c r="B13" s="31" t="s">
        <v>10</v>
      </c>
      <c r="C13" s="35">
        <v>137840000</v>
      </c>
      <c r="D13" s="32">
        <v>174907932.06</v>
      </c>
      <c r="E13" s="32">
        <v>139702821.84999999</v>
      </c>
      <c r="F13" s="33">
        <f t="shared" si="0"/>
        <v>126.89199946314569</v>
      </c>
      <c r="G13" s="33">
        <f t="shared" si="1"/>
        <v>125.19999935849542</v>
      </c>
    </row>
    <row r="14" spans="1:10" s="12" customFormat="1" x14ac:dyDescent="0.25">
      <c r="A14" s="34" t="s">
        <v>11</v>
      </c>
      <c r="B14" s="34" t="s">
        <v>12</v>
      </c>
      <c r="C14" s="32">
        <f>C15+C16+C17+C18</f>
        <v>23085420</v>
      </c>
      <c r="D14" s="32">
        <f>D15+D16+D17+D18</f>
        <v>28913326.579999998</v>
      </c>
      <c r="E14" s="32">
        <f>E15+E16+E17+E18</f>
        <v>21160196.529999997</v>
      </c>
      <c r="F14" s="33">
        <f t="shared" si="0"/>
        <v>125.24496664994615</v>
      </c>
      <c r="G14" s="33">
        <f t="shared" si="1"/>
        <v>136.64016087472513</v>
      </c>
      <c r="I14" s="13"/>
      <c r="J14" s="13"/>
    </row>
    <row r="15" spans="1:10" s="12" customFormat="1" ht="24" x14ac:dyDescent="0.25">
      <c r="A15" s="36" t="s">
        <v>13</v>
      </c>
      <c r="B15" s="31" t="s">
        <v>14</v>
      </c>
      <c r="C15" s="35">
        <v>9805920</v>
      </c>
      <c r="D15" s="32">
        <v>15580981.630000001</v>
      </c>
      <c r="E15" s="32">
        <v>8772308.3599999994</v>
      </c>
      <c r="F15" s="33">
        <f t="shared" si="0"/>
        <v>158.89362374973487</v>
      </c>
      <c r="G15" s="33"/>
    </row>
    <row r="16" spans="1:10" s="12" customFormat="1" ht="24" x14ac:dyDescent="0.25">
      <c r="A16" s="37" t="s">
        <v>15</v>
      </c>
      <c r="B16" s="31" t="s">
        <v>16</v>
      </c>
      <c r="C16" s="32">
        <v>0</v>
      </c>
      <c r="D16" s="32">
        <v>75670.27</v>
      </c>
      <c r="E16" s="32">
        <v>94665.4</v>
      </c>
      <c r="F16" s="33"/>
      <c r="G16" s="33">
        <f t="shared" si="1"/>
        <v>79.934453348319451</v>
      </c>
    </row>
    <row r="17" spans="1:10" s="12" customFormat="1" x14ac:dyDescent="0.25">
      <c r="A17" s="31" t="s">
        <v>17</v>
      </c>
      <c r="B17" s="31" t="s">
        <v>18</v>
      </c>
      <c r="C17" s="35">
        <v>11850910</v>
      </c>
      <c r="D17" s="35">
        <v>9995613.5700000003</v>
      </c>
      <c r="E17" s="35">
        <v>10965355.25</v>
      </c>
      <c r="F17" s="33">
        <f t="shared" si="0"/>
        <v>84.344692264138359</v>
      </c>
      <c r="G17" s="33">
        <f t="shared" si="1"/>
        <v>91.156313152736217</v>
      </c>
    </row>
    <row r="18" spans="1:10" s="12" customFormat="1" ht="72.75" customHeight="1" x14ac:dyDescent="0.25">
      <c r="A18" s="38" t="s">
        <v>19</v>
      </c>
      <c r="B18" s="38" t="s">
        <v>20</v>
      </c>
      <c r="C18" s="35">
        <v>1428590</v>
      </c>
      <c r="D18" s="35">
        <v>3261061.11</v>
      </c>
      <c r="E18" s="35">
        <v>1327867.52</v>
      </c>
      <c r="F18" s="33">
        <f t="shared" si="0"/>
        <v>228.27131017296773</v>
      </c>
      <c r="G18" s="33">
        <f t="shared" si="1"/>
        <v>245.586330027863</v>
      </c>
    </row>
    <row r="19" spans="1:10" s="12" customFormat="1" hidden="1" x14ac:dyDescent="0.25">
      <c r="A19" s="39" t="s">
        <v>21</v>
      </c>
      <c r="B19" s="34" t="s">
        <v>22</v>
      </c>
      <c r="C19" s="32"/>
      <c r="D19" s="32">
        <v>0</v>
      </c>
      <c r="E19" s="32">
        <v>0</v>
      </c>
      <c r="F19" s="33"/>
      <c r="G19" s="33"/>
    </row>
    <row r="20" spans="1:10" s="12" customFormat="1" hidden="1" x14ac:dyDescent="0.25">
      <c r="A20" s="39" t="s">
        <v>23</v>
      </c>
      <c r="B20" s="31" t="s">
        <v>24</v>
      </c>
      <c r="C20" s="32"/>
      <c r="D20" s="32">
        <v>0</v>
      </c>
      <c r="E20" s="32">
        <v>0</v>
      </c>
      <c r="F20" s="33"/>
      <c r="G20" s="33"/>
    </row>
    <row r="21" spans="1:10" s="12" customFormat="1" hidden="1" x14ac:dyDescent="0.25">
      <c r="A21" s="39" t="s">
        <v>25</v>
      </c>
      <c r="B21" s="31" t="s">
        <v>26</v>
      </c>
      <c r="C21" s="32"/>
      <c r="D21" s="32">
        <v>0</v>
      </c>
      <c r="E21" s="32">
        <v>0</v>
      </c>
      <c r="F21" s="33"/>
      <c r="G21" s="33"/>
    </row>
    <row r="22" spans="1:10" s="12" customFormat="1" x14ac:dyDescent="0.25">
      <c r="A22" s="34" t="s">
        <v>27</v>
      </c>
      <c r="B22" s="34" t="s">
        <v>28</v>
      </c>
      <c r="C22" s="32">
        <f>C23</f>
        <v>19628560</v>
      </c>
      <c r="D22" s="32">
        <f>D23</f>
        <v>21657725.050000001</v>
      </c>
      <c r="E22" s="32">
        <f>E23</f>
        <v>10222852.109999999</v>
      </c>
      <c r="F22" s="33">
        <f t="shared" si="0"/>
        <v>110.3378192287157</v>
      </c>
      <c r="G22" s="33">
        <f t="shared" si="1"/>
        <v>211.8559949509042</v>
      </c>
    </row>
    <row r="23" spans="1:10" s="12" customFormat="1" ht="36" x14ac:dyDescent="0.25">
      <c r="A23" s="37" t="s">
        <v>29</v>
      </c>
      <c r="B23" s="31" t="s">
        <v>30</v>
      </c>
      <c r="C23" s="35">
        <v>19628560</v>
      </c>
      <c r="D23" s="35">
        <v>21657725.050000001</v>
      </c>
      <c r="E23" s="35">
        <v>10222852.109999999</v>
      </c>
      <c r="F23" s="33">
        <f t="shared" si="0"/>
        <v>110.3378192287157</v>
      </c>
      <c r="G23" s="33">
        <f t="shared" si="1"/>
        <v>211.8559949509042</v>
      </c>
    </row>
    <row r="24" spans="1:10" s="12" customFormat="1" ht="36" x14ac:dyDescent="0.25">
      <c r="A24" s="36" t="s">
        <v>31</v>
      </c>
      <c r="B24" s="34" t="s">
        <v>32</v>
      </c>
      <c r="C24" s="32">
        <v>0</v>
      </c>
      <c r="D24" s="32">
        <f>D25</f>
        <v>0</v>
      </c>
      <c r="E24" s="32">
        <f>E25</f>
        <v>370.56</v>
      </c>
      <c r="F24" s="33"/>
      <c r="G24" s="33"/>
    </row>
    <row r="25" spans="1:10" s="12" customFormat="1" ht="24" x14ac:dyDescent="0.25">
      <c r="A25" s="37" t="s">
        <v>33</v>
      </c>
      <c r="B25" s="31" t="s">
        <v>34</v>
      </c>
      <c r="C25" s="32"/>
      <c r="D25" s="40"/>
      <c r="E25" s="40">
        <v>370.56</v>
      </c>
      <c r="F25" s="33"/>
      <c r="G25" s="33"/>
    </row>
    <row r="26" spans="1:10" s="12" customFormat="1" ht="48" x14ac:dyDescent="0.25">
      <c r="A26" s="36" t="s">
        <v>35</v>
      </c>
      <c r="B26" s="34" t="s">
        <v>36</v>
      </c>
      <c r="C26" s="32">
        <f>C27</f>
        <v>118470190</v>
      </c>
      <c r="D26" s="32">
        <f>D27</f>
        <v>114920529.98</v>
      </c>
      <c r="E26" s="32">
        <f>E27</f>
        <v>120353247.92</v>
      </c>
      <c r="F26" s="33">
        <f t="shared" si="0"/>
        <v>97.0037525726936</v>
      </c>
      <c r="G26" s="33">
        <f t="shared" si="1"/>
        <v>95.486022991576277</v>
      </c>
    </row>
    <row r="27" spans="1:10" s="12" customFormat="1" ht="82.5" customHeight="1" x14ac:dyDescent="0.25">
      <c r="A27" s="37" t="s">
        <v>37</v>
      </c>
      <c r="B27" s="31" t="s">
        <v>38</v>
      </c>
      <c r="C27" s="32">
        <v>118470190</v>
      </c>
      <c r="D27" s="32">
        <v>114920529.98</v>
      </c>
      <c r="E27" s="32">
        <v>120353247.92</v>
      </c>
      <c r="F27" s="33">
        <f t="shared" si="0"/>
        <v>97.0037525726936</v>
      </c>
      <c r="G27" s="33">
        <f t="shared" si="1"/>
        <v>95.486022991576277</v>
      </c>
    </row>
    <row r="28" spans="1:10" s="12" customFormat="1" x14ac:dyDescent="0.25">
      <c r="A28" s="34" t="s">
        <v>39</v>
      </c>
      <c r="B28" s="34" t="s">
        <v>40</v>
      </c>
      <c r="C28" s="32">
        <f>C29</f>
        <v>69308</v>
      </c>
      <c r="D28" s="32">
        <f>D29</f>
        <v>84597.94</v>
      </c>
      <c r="E28" s="32">
        <f>E29</f>
        <v>182648.86</v>
      </c>
      <c r="F28" s="33">
        <f t="shared" si="0"/>
        <v>122.06085877532176</v>
      </c>
      <c r="G28" s="33">
        <f t="shared" si="1"/>
        <v>46.317255963163426</v>
      </c>
    </row>
    <row r="29" spans="1:10" s="12" customFormat="1" ht="24" x14ac:dyDescent="0.25">
      <c r="A29" s="37" t="s">
        <v>41</v>
      </c>
      <c r="B29" s="31" t="s">
        <v>42</v>
      </c>
      <c r="C29" s="32">
        <v>69308</v>
      </c>
      <c r="D29" s="32">
        <v>84597.94</v>
      </c>
      <c r="E29" s="32">
        <v>182648.86</v>
      </c>
      <c r="F29" s="33">
        <f t="shared" si="0"/>
        <v>122.06085877532176</v>
      </c>
      <c r="G29" s="33">
        <f t="shared" si="1"/>
        <v>46.317255963163426</v>
      </c>
    </row>
    <row r="30" spans="1:10" s="12" customFormat="1" ht="36" x14ac:dyDescent="0.25">
      <c r="A30" s="36" t="s">
        <v>43</v>
      </c>
      <c r="B30" s="34" t="s">
        <v>44</v>
      </c>
      <c r="C30" s="32">
        <f>C31+C32</f>
        <v>63525685.960000001</v>
      </c>
      <c r="D30" s="32">
        <f>D31+D32</f>
        <v>64647381.969999999</v>
      </c>
      <c r="E30" s="32">
        <f>E31+E32</f>
        <v>56568737.93</v>
      </c>
      <c r="F30" s="33">
        <f t="shared" si="0"/>
        <v>101.76573616333131</v>
      </c>
      <c r="G30" s="33">
        <f t="shared" si="1"/>
        <v>114.28111061978574</v>
      </c>
      <c r="I30" s="13"/>
      <c r="J30" s="13"/>
    </row>
    <row r="31" spans="1:10" s="12" customFormat="1" x14ac:dyDescent="0.25">
      <c r="A31" s="31" t="s">
        <v>45</v>
      </c>
      <c r="B31" s="31" t="s">
        <v>46</v>
      </c>
      <c r="C31" s="35">
        <v>63197003.960000001</v>
      </c>
      <c r="D31" s="35">
        <v>64498365.189999998</v>
      </c>
      <c r="E31" s="35">
        <v>56221553.909999996</v>
      </c>
      <c r="F31" s="33">
        <f t="shared" si="0"/>
        <v>102.05921348870221</v>
      </c>
      <c r="G31" s="33">
        <f t="shared" si="1"/>
        <v>114.72177608831234</v>
      </c>
    </row>
    <row r="32" spans="1:10" s="12" customFormat="1" x14ac:dyDescent="0.25">
      <c r="A32" s="31" t="s">
        <v>47</v>
      </c>
      <c r="B32" s="31" t="s">
        <v>48</v>
      </c>
      <c r="C32" s="35">
        <v>328682</v>
      </c>
      <c r="D32" s="35">
        <v>149016.78</v>
      </c>
      <c r="E32" s="35">
        <v>347184.02</v>
      </c>
      <c r="F32" s="33">
        <f t="shared" si="0"/>
        <v>45.337675929926192</v>
      </c>
      <c r="G32" s="33">
        <f t="shared" si="1"/>
        <v>42.921554972489801</v>
      </c>
    </row>
    <row r="33" spans="1:10" s="12" customFormat="1" ht="36" x14ac:dyDescent="0.25">
      <c r="A33" s="36" t="s">
        <v>49</v>
      </c>
      <c r="B33" s="34" t="s">
        <v>50</v>
      </c>
      <c r="C33" s="32">
        <f>C34+C35</f>
        <v>1058700</v>
      </c>
      <c r="D33" s="32">
        <f>D34+D35</f>
        <v>1918043.32</v>
      </c>
      <c r="E33" s="32">
        <f>E34+E35</f>
        <v>3700165.37</v>
      </c>
      <c r="F33" s="41">
        <f t="shared" si="0"/>
        <v>181.16967223953907</v>
      </c>
      <c r="G33" s="41">
        <f t="shared" si="1"/>
        <v>51.836691828722238</v>
      </c>
      <c r="I33" s="13"/>
      <c r="J33" s="13"/>
    </row>
    <row r="34" spans="1:10" s="12" customFormat="1" ht="84" x14ac:dyDescent="0.25">
      <c r="A34" s="37" t="s">
        <v>51</v>
      </c>
      <c r="B34" s="31" t="s">
        <v>52</v>
      </c>
      <c r="C34" s="32">
        <v>258700</v>
      </c>
      <c r="D34" s="32">
        <v>200890</v>
      </c>
      <c r="E34" s="32">
        <v>0</v>
      </c>
      <c r="F34" s="33">
        <f t="shared" si="0"/>
        <v>77.653652879783536</v>
      </c>
      <c r="G34" s="33"/>
    </row>
    <row r="35" spans="1:10" s="12" customFormat="1" ht="36" x14ac:dyDescent="0.25">
      <c r="A35" s="37" t="s">
        <v>53</v>
      </c>
      <c r="B35" s="31" t="s">
        <v>54</v>
      </c>
      <c r="C35" s="35">
        <v>800000</v>
      </c>
      <c r="D35" s="32">
        <v>1717153.32</v>
      </c>
      <c r="E35" s="32">
        <v>3700165.37</v>
      </c>
      <c r="F35" s="33">
        <f t="shared" si="0"/>
        <v>214.64416499999999</v>
      </c>
      <c r="G35" s="33">
        <f t="shared" si="1"/>
        <v>46.407475025906749</v>
      </c>
    </row>
    <row r="36" spans="1:10" s="12" customFormat="1" ht="24" x14ac:dyDescent="0.25">
      <c r="A36" s="36" t="s">
        <v>55</v>
      </c>
      <c r="B36" s="34" t="s">
        <v>56</v>
      </c>
      <c r="C36" s="32">
        <f>C37+C38+C39</f>
        <v>2900002.45</v>
      </c>
      <c r="D36" s="32">
        <f>D37+D38+D39</f>
        <v>1891759.95</v>
      </c>
      <c r="E36" s="32">
        <f>E37+E38+E39</f>
        <v>5503548.6500000004</v>
      </c>
      <c r="F36" s="41">
        <f t="shared" si="0"/>
        <v>65.233046613460616</v>
      </c>
      <c r="G36" s="41">
        <f t="shared" si="1"/>
        <v>34.373457387353156</v>
      </c>
      <c r="I36" s="13"/>
      <c r="J36" s="13"/>
    </row>
    <row r="37" spans="1:10" s="12" customFormat="1" ht="36" x14ac:dyDescent="0.25">
      <c r="A37" s="37" t="s">
        <v>57</v>
      </c>
      <c r="B37" s="31" t="s">
        <v>58</v>
      </c>
      <c r="C37" s="32">
        <v>2900002.45</v>
      </c>
      <c r="D37" s="32">
        <v>1880759.95</v>
      </c>
      <c r="E37" s="32">
        <v>1625530.57</v>
      </c>
      <c r="F37" s="33">
        <f t="shared" si="0"/>
        <v>64.853736589084605</v>
      </c>
      <c r="G37" s="33">
        <f t="shared" si="1"/>
        <v>115.70129683873</v>
      </c>
    </row>
    <row r="38" spans="1:10" s="12" customFormat="1" ht="120" x14ac:dyDescent="0.25">
      <c r="A38" s="37" t="s">
        <v>59</v>
      </c>
      <c r="B38" s="31" t="s">
        <v>60</v>
      </c>
      <c r="C38" s="32"/>
      <c r="D38" s="32">
        <v>10500</v>
      </c>
      <c r="E38" s="32"/>
      <c r="F38" s="33"/>
      <c r="G38" s="33"/>
    </row>
    <row r="39" spans="1:10" s="12" customFormat="1" ht="24" x14ac:dyDescent="0.25">
      <c r="A39" s="37" t="s">
        <v>61</v>
      </c>
      <c r="B39" s="31" t="s">
        <v>62</v>
      </c>
      <c r="C39" s="32">
        <v>0</v>
      </c>
      <c r="D39" s="32">
        <v>500</v>
      </c>
      <c r="E39" s="32">
        <v>3878018.08</v>
      </c>
      <c r="F39" s="33"/>
      <c r="G39" s="33">
        <f t="shared" si="1"/>
        <v>1.2893183829612263E-2</v>
      </c>
    </row>
    <row r="40" spans="1:10" s="12" customFormat="1" x14ac:dyDescent="0.25">
      <c r="A40" s="34" t="s">
        <v>63</v>
      </c>
      <c r="B40" s="34" t="s">
        <v>64</v>
      </c>
      <c r="C40" s="32">
        <f>C41</f>
        <v>0</v>
      </c>
      <c r="D40" s="32">
        <f>D41</f>
        <v>-52456.73</v>
      </c>
      <c r="E40" s="32">
        <f>E41</f>
        <v>46161.2</v>
      </c>
      <c r="F40" s="33"/>
      <c r="G40" s="33">
        <f t="shared" si="1"/>
        <v>-113.63814198937638</v>
      </c>
    </row>
    <row r="41" spans="1:10" s="12" customFormat="1" x14ac:dyDescent="0.25">
      <c r="A41" s="31" t="s">
        <v>65</v>
      </c>
      <c r="B41" s="31" t="s">
        <v>66</v>
      </c>
      <c r="C41" s="32"/>
      <c r="D41" s="35">
        <v>-52456.73</v>
      </c>
      <c r="E41" s="35">
        <v>46161.2</v>
      </c>
      <c r="F41" s="33"/>
      <c r="G41" s="33">
        <f t="shared" si="1"/>
        <v>-113.63814198937638</v>
      </c>
    </row>
    <row r="42" spans="1:10" s="12" customFormat="1" x14ac:dyDescent="0.25">
      <c r="A42" s="34" t="s">
        <v>67</v>
      </c>
      <c r="B42" s="34" t="s">
        <v>68</v>
      </c>
      <c r="C42" s="32">
        <f>C43</f>
        <v>958482129.20000005</v>
      </c>
      <c r="D42" s="32">
        <f>D43</f>
        <v>951904211.75</v>
      </c>
      <c r="E42" s="32">
        <f>E43</f>
        <v>880885304.05000007</v>
      </c>
      <c r="F42" s="33">
        <f t="shared" si="0"/>
        <v>99.31371517010021</v>
      </c>
      <c r="G42" s="33">
        <f t="shared" si="1"/>
        <v>108.06221960719292</v>
      </c>
      <c r="I42" s="13"/>
      <c r="J42" s="13"/>
    </row>
    <row r="43" spans="1:10" s="12" customFormat="1" ht="36" x14ac:dyDescent="0.25">
      <c r="A43" s="37" t="s">
        <v>69</v>
      </c>
      <c r="B43" s="31" t="s">
        <v>70</v>
      </c>
      <c r="C43" s="32">
        <f>C44+C45+C46+C47</f>
        <v>958482129.20000005</v>
      </c>
      <c r="D43" s="32">
        <f>D44+D45+D46+D47</f>
        <v>951904211.75</v>
      </c>
      <c r="E43" s="32">
        <f>E44+E45+E46+E47</f>
        <v>880885304.05000007</v>
      </c>
      <c r="F43" s="33">
        <f t="shared" si="0"/>
        <v>99.31371517010021</v>
      </c>
      <c r="G43" s="33">
        <f t="shared" si="1"/>
        <v>108.06221960719292</v>
      </c>
    </row>
    <row r="44" spans="1:10" s="12" customFormat="1" ht="24" x14ac:dyDescent="0.25">
      <c r="A44" s="37" t="s">
        <v>71</v>
      </c>
      <c r="B44" s="31" t="s">
        <v>72</v>
      </c>
      <c r="C44" s="32">
        <v>51837000</v>
      </c>
      <c r="D44" s="32">
        <v>51837000</v>
      </c>
      <c r="E44" s="32">
        <v>51427570</v>
      </c>
      <c r="F44" s="33">
        <f t="shared" si="0"/>
        <v>100</v>
      </c>
      <c r="G44" s="33">
        <f t="shared" si="1"/>
        <v>100.79612939129731</v>
      </c>
    </row>
    <row r="45" spans="1:10" s="12" customFormat="1" ht="36" x14ac:dyDescent="0.25">
      <c r="A45" s="37" t="s">
        <v>73</v>
      </c>
      <c r="B45" s="31" t="s">
        <v>74</v>
      </c>
      <c r="C45" s="32">
        <v>38430774.460000001</v>
      </c>
      <c r="D45" s="32">
        <v>38430774.460000001</v>
      </c>
      <c r="E45" s="32">
        <v>33348809.359999999</v>
      </c>
      <c r="F45" s="33">
        <f t="shared" si="0"/>
        <v>100</v>
      </c>
      <c r="G45" s="33">
        <f t="shared" si="1"/>
        <v>115.2388202083626</v>
      </c>
    </row>
    <row r="46" spans="1:10" s="12" customFormat="1" ht="24" x14ac:dyDescent="0.25">
      <c r="A46" s="37" t="s">
        <v>75</v>
      </c>
      <c r="B46" s="31" t="s">
        <v>76</v>
      </c>
      <c r="C46" s="32">
        <v>842646431.25999999</v>
      </c>
      <c r="D46" s="32">
        <v>836393403.55999994</v>
      </c>
      <c r="E46" s="32">
        <v>767002104.46000004</v>
      </c>
      <c r="F46" s="33">
        <f t="shared" si="0"/>
        <v>99.2579298424548</v>
      </c>
      <c r="G46" s="33">
        <f t="shared" si="1"/>
        <v>109.04708066594604</v>
      </c>
    </row>
    <row r="47" spans="1:10" s="12" customFormat="1" x14ac:dyDescent="0.25">
      <c r="A47" s="31" t="s">
        <v>77</v>
      </c>
      <c r="B47" s="31" t="s">
        <v>78</v>
      </c>
      <c r="C47" s="32">
        <v>25567923.48</v>
      </c>
      <c r="D47" s="32">
        <v>25243033.73</v>
      </c>
      <c r="E47" s="32">
        <v>29106820.23</v>
      </c>
      <c r="F47" s="33">
        <f t="shared" si="0"/>
        <v>98.729307249944881</v>
      </c>
      <c r="G47" s="33">
        <f t="shared" si="1"/>
        <v>86.725494336143086</v>
      </c>
    </row>
    <row r="48" spans="1:10" s="12" customFormat="1" x14ac:dyDescent="0.25">
      <c r="A48" s="42" t="s">
        <v>173</v>
      </c>
      <c r="B48" s="42"/>
      <c r="C48" s="42"/>
      <c r="D48" s="42"/>
      <c r="E48" s="42"/>
      <c r="F48" s="42"/>
      <c r="G48" s="43"/>
    </row>
    <row r="49" spans="1:7" s="12" customFormat="1" x14ac:dyDescent="0.25">
      <c r="A49" s="44" t="s">
        <v>79</v>
      </c>
      <c r="B49" s="45" t="s">
        <v>172</v>
      </c>
      <c r="C49" s="46">
        <f>C50+C57+C59+C62+C64+C71+C74+C79+C83+C85</f>
        <v>1371712841.0899999</v>
      </c>
      <c r="D49" s="46">
        <f>D50+D57+D59+D62+D64+D71+D74+D79+D83+D85</f>
        <v>1341014750.9299996</v>
      </c>
      <c r="E49" s="46">
        <f>E50+E57+E59+E62+E64+E71+E74+E79+E83+E85</f>
        <v>1232037674.2199998</v>
      </c>
      <c r="F49" s="47">
        <f t="shared" si="0"/>
        <v>97.762061472311743</v>
      </c>
      <c r="G49" s="47">
        <f t="shared" si="1"/>
        <v>108.84527145478671</v>
      </c>
    </row>
    <row r="50" spans="1:7" s="12" customFormat="1" x14ac:dyDescent="0.25">
      <c r="A50" s="48" t="s">
        <v>80</v>
      </c>
      <c r="B50" s="49" t="s">
        <v>81</v>
      </c>
      <c r="C50" s="50">
        <f>C51+C52+C53+C54+C55+C56</f>
        <v>100699388.59</v>
      </c>
      <c r="D50" s="50">
        <f>D51+D52+D53+D54+D55+D56</f>
        <v>94323750.810000002</v>
      </c>
      <c r="E50" s="50">
        <f>E51+E52+E53+E54+E55+E56</f>
        <v>83568781.549999997</v>
      </c>
      <c r="F50" s="33">
        <f t="shared" si="0"/>
        <v>93.66864300839147</v>
      </c>
      <c r="G50" s="33">
        <f t="shared" si="1"/>
        <v>112.86960161500643</v>
      </c>
    </row>
    <row r="51" spans="1:7" s="12" customFormat="1" ht="48" x14ac:dyDescent="0.25">
      <c r="A51" s="51" t="s">
        <v>82</v>
      </c>
      <c r="B51" s="51" t="s">
        <v>83</v>
      </c>
      <c r="C51" s="52">
        <v>4152558.42</v>
      </c>
      <c r="D51" s="53">
        <v>2769693.6</v>
      </c>
      <c r="E51" s="53">
        <v>3647771.23</v>
      </c>
      <c r="F51" s="33">
        <f t="shared" si="0"/>
        <v>66.698486086560578</v>
      </c>
      <c r="G51" s="33">
        <f t="shared" si="1"/>
        <v>75.928379971350353</v>
      </c>
    </row>
    <row r="52" spans="1:7" s="12" customFormat="1" ht="48" x14ac:dyDescent="0.25">
      <c r="A52" s="51" t="s">
        <v>84</v>
      </c>
      <c r="B52" s="51" t="s">
        <v>85</v>
      </c>
      <c r="C52" s="52">
        <v>40984153.850000001</v>
      </c>
      <c r="D52" s="54">
        <v>38188681.770000003</v>
      </c>
      <c r="E52" s="54">
        <v>35933401.420000002</v>
      </c>
      <c r="F52" s="33">
        <f t="shared" si="0"/>
        <v>93.179139210165744</v>
      </c>
      <c r="G52" s="33">
        <f t="shared" si="1"/>
        <v>106.27627850656171</v>
      </c>
    </row>
    <row r="53" spans="1:7" s="12" customFormat="1" x14ac:dyDescent="0.25">
      <c r="A53" s="51" t="s">
        <v>86</v>
      </c>
      <c r="B53" s="51" t="s">
        <v>87</v>
      </c>
      <c r="C53" s="35">
        <v>2009.85</v>
      </c>
      <c r="D53" s="35">
        <v>2009.85</v>
      </c>
      <c r="E53" s="54">
        <v>1962.12</v>
      </c>
      <c r="F53" s="33"/>
      <c r="G53" s="33"/>
    </row>
    <row r="54" spans="1:7" s="12" customFormat="1" ht="36" x14ac:dyDescent="0.25">
      <c r="A54" s="51" t="s">
        <v>88</v>
      </c>
      <c r="B54" s="51" t="s">
        <v>89</v>
      </c>
      <c r="C54" s="52">
        <v>14231258.859999999</v>
      </c>
      <c r="D54" s="54">
        <v>14015070.789999999</v>
      </c>
      <c r="E54" s="54">
        <v>11493910.119999999</v>
      </c>
      <c r="F54" s="33">
        <f t="shared" si="0"/>
        <v>98.480892856164374</v>
      </c>
      <c r="G54" s="33">
        <f t="shared" si="1"/>
        <v>121.93475191365077</v>
      </c>
    </row>
    <row r="55" spans="1:7" s="12" customFormat="1" x14ac:dyDescent="0.25">
      <c r="A55" s="51" t="s">
        <v>90</v>
      </c>
      <c r="B55" s="51" t="s">
        <v>91</v>
      </c>
      <c r="C55" s="35">
        <v>339726.38</v>
      </c>
      <c r="D55" s="55"/>
      <c r="E55" s="55"/>
      <c r="F55" s="33"/>
      <c r="G55" s="33"/>
    </row>
    <row r="56" spans="1:7" s="12" customFormat="1" x14ac:dyDescent="0.25">
      <c r="A56" s="51" t="s">
        <v>92</v>
      </c>
      <c r="B56" s="51" t="s">
        <v>93</v>
      </c>
      <c r="C56" s="52">
        <v>40989681.229999997</v>
      </c>
      <c r="D56" s="54">
        <v>39348294.799999997</v>
      </c>
      <c r="E56" s="54">
        <v>32491736.66</v>
      </c>
      <c r="F56" s="33">
        <f t="shared" si="0"/>
        <v>95.995610649446377</v>
      </c>
      <c r="G56" s="33">
        <f t="shared" si="1"/>
        <v>121.10246741117099</v>
      </c>
    </row>
    <row r="57" spans="1:7" s="12" customFormat="1" ht="24" x14ac:dyDescent="0.25">
      <c r="A57" s="48" t="s">
        <v>94</v>
      </c>
      <c r="B57" s="56" t="s">
        <v>95</v>
      </c>
      <c r="C57" s="57">
        <f>C58</f>
        <v>6554271.1200000001</v>
      </c>
      <c r="D57" s="57">
        <f>D58</f>
        <v>6203099.79</v>
      </c>
      <c r="E57" s="57">
        <f>E58</f>
        <v>5814200.0899999999</v>
      </c>
      <c r="F57" s="33">
        <f t="shared" si="0"/>
        <v>94.642099425389645</v>
      </c>
      <c r="G57" s="33">
        <f t="shared" si="1"/>
        <v>106.68879113171353</v>
      </c>
    </row>
    <row r="58" spans="1:7" s="12" customFormat="1" ht="36" x14ac:dyDescent="0.25">
      <c r="A58" s="51" t="s">
        <v>96</v>
      </c>
      <c r="B58" s="51" t="s">
        <v>97</v>
      </c>
      <c r="C58" s="52">
        <v>6554271.1200000001</v>
      </c>
      <c r="D58" s="54">
        <v>6203099.79</v>
      </c>
      <c r="E58" s="54">
        <v>5814200.0899999999</v>
      </c>
      <c r="F58" s="33">
        <f t="shared" si="0"/>
        <v>94.642099425389645</v>
      </c>
      <c r="G58" s="33">
        <f t="shared" si="1"/>
        <v>106.68879113171353</v>
      </c>
    </row>
    <row r="59" spans="1:7" s="12" customFormat="1" x14ac:dyDescent="0.25">
      <c r="A59" s="48" t="s">
        <v>98</v>
      </c>
      <c r="B59" s="56" t="s">
        <v>99</v>
      </c>
      <c r="C59" s="57">
        <f>C60+C61</f>
        <v>14152648.09</v>
      </c>
      <c r="D59" s="57">
        <f>D60+D61</f>
        <v>13433971.459999999</v>
      </c>
      <c r="E59" s="57">
        <f>E60+E61</f>
        <v>11684888.550000001</v>
      </c>
      <c r="F59" s="33">
        <f t="shared" si="0"/>
        <v>94.921963540464176</v>
      </c>
      <c r="G59" s="33">
        <f t="shared" si="1"/>
        <v>114.96875988603243</v>
      </c>
    </row>
    <row r="60" spans="1:7" s="12" customFormat="1" x14ac:dyDescent="0.25">
      <c r="A60" s="51" t="s">
        <v>100</v>
      </c>
      <c r="B60" s="51" t="s">
        <v>101</v>
      </c>
      <c r="C60" s="52">
        <v>3366025.84</v>
      </c>
      <c r="D60" s="54">
        <v>3181111.18</v>
      </c>
      <c r="E60" s="54">
        <v>2629655.3199999998</v>
      </c>
      <c r="F60" s="33">
        <f t="shared" si="0"/>
        <v>94.506439677242653</v>
      </c>
      <c r="G60" s="33">
        <f t="shared" si="1"/>
        <v>120.97065177348034</v>
      </c>
    </row>
    <row r="61" spans="1:7" s="12" customFormat="1" ht="24" x14ac:dyDescent="0.25">
      <c r="A61" s="51" t="s">
        <v>102</v>
      </c>
      <c r="B61" s="51" t="s">
        <v>103</v>
      </c>
      <c r="C61" s="52">
        <v>10786622.25</v>
      </c>
      <c r="D61" s="54">
        <v>10252860.279999999</v>
      </c>
      <c r="E61" s="54">
        <v>9055233.2300000004</v>
      </c>
      <c r="F61" s="33">
        <f t="shared" si="0"/>
        <v>95.05163008744465</v>
      </c>
      <c r="G61" s="33">
        <f t="shared" si="1"/>
        <v>113.22580014871686</v>
      </c>
    </row>
    <row r="62" spans="1:7" s="12" customFormat="1" x14ac:dyDescent="0.25">
      <c r="A62" s="48" t="s">
        <v>104</v>
      </c>
      <c r="B62" s="56" t="s">
        <v>105</v>
      </c>
      <c r="C62" s="57">
        <f>C63</f>
        <v>7298190.5300000003</v>
      </c>
      <c r="D62" s="57">
        <f>D63</f>
        <v>5627339.29</v>
      </c>
      <c r="E62" s="57">
        <f>E63</f>
        <v>3714475.01</v>
      </c>
      <c r="F62" s="33">
        <f t="shared" si="0"/>
        <v>77.105952042060494</v>
      </c>
      <c r="G62" s="33">
        <f t="shared" si="1"/>
        <v>151.49756761992592</v>
      </c>
    </row>
    <row r="63" spans="1:7" s="12" customFormat="1" ht="24" x14ac:dyDescent="0.25">
      <c r="A63" s="51" t="s">
        <v>106</v>
      </c>
      <c r="B63" s="51" t="s">
        <v>107</v>
      </c>
      <c r="C63" s="52">
        <v>7298190.5300000003</v>
      </c>
      <c r="D63" s="54">
        <v>5627339.29</v>
      </c>
      <c r="E63" s="54">
        <v>3714475.01</v>
      </c>
      <c r="F63" s="33">
        <f t="shared" si="0"/>
        <v>77.105952042060494</v>
      </c>
      <c r="G63" s="33">
        <f t="shared" si="1"/>
        <v>151.49756761992592</v>
      </c>
    </row>
    <row r="64" spans="1:7" s="12" customFormat="1" x14ac:dyDescent="0.25">
      <c r="A64" s="48" t="s">
        <v>108</v>
      </c>
      <c r="B64" s="56" t="s">
        <v>109</v>
      </c>
      <c r="C64" s="57">
        <f>C65+C66+C67+C68+C69+C70</f>
        <v>1083856811.6200001</v>
      </c>
      <c r="D64" s="57">
        <f>D65+D66+D67+D68+D69+D70</f>
        <v>1066820934.2</v>
      </c>
      <c r="E64" s="57">
        <f>E65+E66+E67+E68+E69+E70</f>
        <v>992215896.86000001</v>
      </c>
      <c r="F64" s="33">
        <f t="shared" si="0"/>
        <v>98.428216971341712</v>
      </c>
      <c r="G64" s="33">
        <f t="shared" si="1"/>
        <v>107.51903265973641</v>
      </c>
    </row>
    <row r="65" spans="1:7" s="12" customFormat="1" x14ac:dyDescent="0.25">
      <c r="A65" s="51" t="s">
        <v>110</v>
      </c>
      <c r="B65" s="51" t="s">
        <v>111</v>
      </c>
      <c r="C65" s="52">
        <v>293944291.63</v>
      </c>
      <c r="D65" s="54">
        <v>289847773.32999998</v>
      </c>
      <c r="E65" s="54">
        <v>266941592.5</v>
      </c>
      <c r="F65" s="33">
        <f t="shared" si="0"/>
        <v>98.606362356185343</v>
      </c>
      <c r="G65" s="33">
        <f t="shared" si="1"/>
        <v>108.58097107141518</v>
      </c>
    </row>
    <row r="66" spans="1:7" s="12" customFormat="1" x14ac:dyDescent="0.25">
      <c r="A66" s="51" t="s">
        <v>112</v>
      </c>
      <c r="B66" s="51" t="s">
        <v>113</v>
      </c>
      <c r="C66" s="52">
        <v>696873648.21000004</v>
      </c>
      <c r="D66" s="54">
        <v>685470555.19000006</v>
      </c>
      <c r="E66" s="54">
        <v>638881357.02999997</v>
      </c>
      <c r="F66" s="33">
        <f t="shared" si="0"/>
        <v>98.363678544985873</v>
      </c>
      <c r="G66" s="33">
        <f t="shared" si="1"/>
        <v>107.29230828969274</v>
      </c>
    </row>
    <row r="67" spans="1:7" s="12" customFormat="1" x14ac:dyDescent="0.25">
      <c r="A67" s="58" t="s">
        <v>114</v>
      </c>
      <c r="B67" s="51" t="s">
        <v>115</v>
      </c>
      <c r="C67" s="52">
        <v>62643378.979999997</v>
      </c>
      <c r="D67" s="54">
        <v>61315575.840000004</v>
      </c>
      <c r="E67" s="54">
        <v>59564153.75</v>
      </c>
      <c r="F67" s="33">
        <f t="shared" si="0"/>
        <v>97.880377524935369</v>
      </c>
      <c r="G67" s="33">
        <f t="shared" si="1"/>
        <v>102.94039616066904</v>
      </c>
    </row>
    <row r="68" spans="1:7" s="12" customFormat="1" ht="24" x14ac:dyDescent="0.25">
      <c r="A68" s="58" t="s">
        <v>116</v>
      </c>
      <c r="B68" s="51" t="s">
        <v>117</v>
      </c>
      <c r="C68" s="35">
        <v>808980</v>
      </c>
      <c r="D68" s="35">
        <v>807712</v>
      </c>
      <c r="E68" s="54">
        <v>808205</v>
      </c>
      <c r="F68" s="33">
        <f>D68/C68*100</f>
        <v>99.843259413088077</v>
      </c>
      <c r="G68" s="33">
        <f t="shared" si="1"/>
        <v>99.939000624841469</v>
      </c>
    </row>
    <row r="69" spans="1:7" s="12" customFormat="1" x14ac:dyDescent="0.25">
      <c r="A69" s="58" t="s">
        <v>118</v>
      </c>
      <c r="B69" s="51" t="s">
        <v>119</v>
      </c>
      <c r="C69" s="35">
        <v>515000</v>
      </c>
      <c r="D69" s="35">
        <v>495000</v>
      </c>
      <c r="E69" s="53">
        <v>610000</v>
      </c>
      <c r="F69" s="33">
        <f t="shared" si="0"/>
        <v>96.116504854368941</v>
      </c>
      <c r="G69" s="33">
        <f t="shared" si="1"/>
        <v>81.147540983606561</v>
      </c>
    </row>
    <row r="70" spans="1:7" s="12" customFormat="1" x14ac:dyDescent="0.25">
      <c r="A70" s="51" t="s">
        <v>120</v>
      </c>
      <c r="B70" s="51" t="s">
        <v>121</v>
      </c>
      <c r="C70" s="59">
        <v>29071512.800000001</v>
      </c>
      <c r="D70" s="54">
        <v>28884317.84</v>
      </c>
      <c r="E70" s="54">
        <v>25410588.579999998</v>
      </c>
      <c r="F70" s="33">
        <f t="shared" si="0"/>
        <v>99.356087998282632</v>
      </c>
      <c r="G70" s="33">
        <f t="shared" si="1"/>
        <v>113.67040062477767</v>
      </c>
    </row>
    <row r="71" spans="1:7" s="12" customFormat="1" x14ac:dyDescent="0.25">
      <c r="A71" s="48" t="s">
        <v>122</v>
      </c>
      <c r="B71" s="56" t="s">
        <v>123</v>
      </c>
      <c r="C71" s="57">
        <f>C72+C73</f>
        <v>27189851.099999998</v>
      </c>
      <c r="D71" s="57">
        <f>D72+D73</f>
        <v>25744617.349999998</v>
      </c>
      <c r="E71" s="57">
        <f>E72+E73</f>
        <v>19588884.549999997</v>
      </c>
      <c r="F71" s="33">
        <f t="shared" si="0"/>
        <v>94.684657357318144</v>
      </c>
      <c r="G71" s="33">
        <f t="shared" si="1"/>
        <v>131.42462136773378</v>
      </c>
    </row>
    <row r="72" spans="1:7" s="12" customFormat="1" x14ac:dyDescent="0.25">
      <c r="A72" s="51" t="s">
        <v>124</v>
      </c>
      <c r="B72" s="51" t="s">
        <v>125</v>
      </c>
      <c r="C72" s="59">
        <v>25712950.199999999</v>
      </c>
      <c r="D72" s="54">
        <v>24291131.399999999</v>
      </c>
      <c r="E72" s="54">
        <v>18350614.129999999</v>
      </c>
      <c r="F72" s="33">
        <f t="shared" si="0"/>
        <v>94.470417478582448</v>
      </c>
      <c r="G72" s="33">
        <f t="shared" si="1"/>
        <v>132.37230769453271</v>
      </c>
    </row>
    <row r="73" spans="1:7" s="12" customFormat="1" ht="24" x14ac:dyDescent="0.25">
      <c r="A73" s="51" t="s">
        <v>126</v>
      </c>
      <c r="B73" s="51" t="s">
        <v>127</v>
      </c>
      <c r="C73" s="59">
        <v>1476900.9</v>
      </c>
      <c r="D73" s="54">
        <v>1453485.95</v>
      </c>
      <c r="E73" s="54">
        <v>1238270.42</v>
      </c>
      <c r="F73" s="33">
        <f t="shared" si="0"/>
        <v>98.414588954478944</v>
      </c>
      <c r="G73" s="33">
        <f t="shared" si="1"/>
        <v>117.38033361081177</v>
      </c>
    </row>
    <row r="74" spans="1:7" s="12" customFormat="1" x14ac:dyDescent="0.25">
      <c r="A74" s="48" t="s">
        <v>128</v>
      </c>
      <c r="B74" s="56" t="s">
        <v>129</v>
      </c>
      <c r="C74" s="57">
        <f>C75+C77+C78+C76</f>
        <v>14375750.41</v>
      </c>
      <c r="D74" s="57">
        <f>D75+D77+D78+D76</f>
        <v>14057122.619999999</v>
      </c>
      <c r="E74" s="57">
        <f>E75+E77+E78+E76</f>
        <v>12191751.949999999</v>
      </c>
      <c r="F74" s="33">
        <f t="shared" si="0"/>
        <v>97.783574554978642</v>
      </c>
      <c r="G74" s="33">
        <f t="shared" si="1"/>
        <v>115.30026757147074</v>
      </c>
    </row>
    <row r="75" spans="1:7" s="12" customFormat="1" x14ac:dyDescent="0.25">
      <c r="A75" s="51" t="s">
        <v>130</v>
      </c>
      <c r="B75" s="51" t="s">
        <v>131</v>
      </c>
      <c r="C75" s="35">
        <v>3056575</v>
      </c>
      <c r="D75" s="35">
        <v>3056245.45</v>
      </c>
      <c r="E75" s="55">
        <v>1861020.09</v>
      </c>
      <c r="F75" s="33">
        <f t="shared" si="0"/>
        <v>99.989218324431761</v>
      </c>
      <c r="G75" s="33">
        <f t="shared" si="1"/>
        <v>164.22420512397588</v>
      </c>
    </row>
    <row r="76" spans="1:7" s="12" customFormat="1" ht="36" x14ac:dyDescent="0.25">
      <c r="A76" s="51" t="s">
        <v>187</v>
      </c>
      <c r="B76" s="51" t="s">
        <v>179</v>
      </c>
      <c r="C76" s="60">
        <v>170000</v>
      </c>
      <c r="D76" s="60">
        <v>170000</v>
      </c>
      <c r="E76" s="55">
        <v>400000</v>
      </c>
      <c r="F76" s="33"/>
      <c r="G76" s="33"/>
    </row>
    <row r="77" spans="1:7" s="12" customFormat="1" x14ac:dyDescent="0.25">
      <c r="A77" s="51" t="s">
        <v>132</v>
      </c>
      <c r="B77" s="51" t="s">
        <v>133</v>
      </c>
      <c r="C77" s="61">
        <v>6532220</v>
      </c>
      <c r="D77" s="54">
        <v>6395270.7699999996</v>
      </c>
      <c r="E77" s="54">
        <v>5854181.4100000001</v>
      </c>
      <c r="F77" s="33">
        <f t="shared" ref="F77:F100" si="2">D77/C77*100</f>
        <v>97.903481052383412</v>
      </c>
      <c r="G77" s="33">
        <f t="shared" ref="G77:G100" si="3">D77/E77*100</f>
        <v>109.24278429560998</v>
      </c>
    </row>
    <row r="78" spans="1:7" s="12" customFormat="1" ht="24" x14ac:dyDescent="0.25">
      <c r="A78" s="51" t="s">
        <v>134</v>
      </c>
      <c r="B78" s="51" t="s">
        <v>135</v>
      </c>
      <c r="C78" s="61">
        <v>4616955.41</v>
      </c>
      <c r="D78" s="54">
        <v>4435606.4000000004</v>
      </c>
      <c r="E78" s="54">
        <v>4076550.45</v>
      </c>
      <c r="F78" s="33">
        <f t="shared" si="2"/>
        <v>96.072108264090858</v>
      </c>
      <c r="G78" s="33">
        <f t="shared" si="3"/>
        <v>108.80783776391141</v>
      </c>
    </row>
    <row r="79" spans="1:7" s="12" customFormat="1" x14ac:dyDescent="0.25">
      <c r="A79" s="48" t="s">
        <v>136</v>
      </c>
      <c r="B79" s="56" t="s">
        <v>137</v>
      </c>
      <c r="C79" s="57">
        <f>C80+C82+C81</f>
        <v>39392490.310000002</v>
      </c>
      <c r="D79" s="57">
        <f>D80+D82+D81</f>
        <v>37047980.950000003</v>
      </c>
      <c r="E79" s="57">
        <f>E80+E82+E81</f>
        <v>32092954.609999999</v>
      </c>
      <c r="F79" s="33">
        <f t="shared" si="2"/>
        <v>94.04833423439382</v>
      </c>
      <c r="G79" s="33">
        <f t="shared" si="3"/>
        <v>115.43960785229802</v>
      </c>
    </row>
    <row r="80" spans="1:7" s="12" customFormat="1" x14ac:dyDescent="0.25">
      <c r="A80" s="51" t="s">
        <v>138</v>
      </c>
      <c r="B80" s="51" t="s">
        <v>139</v>
      </c>
      <c r="C80" s="55">
        <v>20708121.469999999</v>
      </c>
      <c r="D80" s="54">
        <v>18789321.640000001</v>
      </c>
      <c r="E80" s="54">
        <v>18410691.609999999</v>
      </c>
      <c r="F80" s="33">
        <f t="shared" si="2"/>
        <v>90.734071012767743</v>
      </c>
      <c r="G80" s="33">
        <f t="shared" si="3"/>
        <v>102.0565768957552</v>
      </c>
    </row>
    <row r="81" spans="1:9" s="12" customFormat="1" x14ac:dyDescent="0.25">
      <c r="A81" s="62" t="s">
        <v>170</v>
      </c>
      <c r="B81" s="51" t="s">
        <v>169</v>
      </c>
      <c r="C81" s="55">
        <v>17046799.25</v>
      </c>
      <c r="D81" s="54">
        <v>16714346.960000001</v>
      </c>
      <c r="E81" s="54">
        <v>12508921.01</v>
      </c>
      <c r="F81" s="33"/>
      <c r="G81" s="33"/>
    </row>
    <row r="82" spans="1:9" s="12" customFormat="1" ht="24" x14ac:dyDescent="0.25">
      <c r="A82" s="51" t="s">
        <v>140</v>
      </c>
      <c r="B82" s="51" t="s">
        <v>141</v>
      </c>
      <c r="C82" s="55">
        <v>1637569.59</v>
      </c>
      <c r="D82" s="54">
        <v>1544312.35</v>
      </c>
      <c r="E82" s="54">
        <v>1173341.99</v>
      </c>
      <c r="F82" s="33">
        <f t="shared" si="2"/>
        <v>94.305143392409974</v>
      </c>
      <c r="G82" s="33">
        <f t="shared" si="3"/>
        <v>131.61655878351374</v>
      </c>
    </row>
    <row r="83" spans="1:9" s="12" customFormat="1" x14ac:dyDescent="0.25">
      <c r="A83" s="48" t="s">
        <v>142</v>
      </c>
      <c r="B83" s="56" t="s">
        <v>143</v>
      </c>
      <c r="C83" s="57">
        <f>C84</f>
        <v>6904292.2199999997</v>
      </c>
      <c r="D83" s="57">
        <f>D84</f>
        <v>6466787.3600000003</v>
      </c>
      <c r="E83" s="57">
        <f>E84</f>
        <v>5722370.5099999998</v>
      </c>
      <c r="F83" s="33">
        <f t="shared" si="2"/>
        <v>93.663291673364327</v>
      </c>
      <c r="G83" s="33">
        <f t="shared" si="3"/>
        <v>113.0088893876954</v>
      </c>
    </row>
    <row r="84" spans="1:9" s="12" customFormat="1" x14ac:dyDescent="0.25">
      <c r="A84" s="51" t="s">
        <v>144</v>
      </c>
      <c r="B84" s="51" t="s">
        <v>145</v>
      </c>
      <c r="C84" s="53">
        <v>6904292.2199999997</v>
      </c>
      <c r="D84" s="54">
        <v>6466787.3600000003</v>
      </c>
      <c r="E84" s="54">
        <v>5722370.5099999998</v>
      </c>
      <c r="F84" s="33">
        <f t="shared" si="2"/>
        <v>93.663291673364327</v>
      </c>
      <c r="G84" s="33">
        <f t="shared" si="3"/>
        <v>113.0088893876954</v>
      </c>
    </row>
    <row r="85" spans="1:9" s="12" customFormat="1" ht="36" x14ac:dyDescent="0.25">
      <c r="A85" s="48" t="s">
        <v>146</v>
      </c>
      <c r="B85" s="56" t="s">
        <v>147</v>
      </c>
      <c r="C85" s="63">
        <f>C86+C87</f>
        <v>71289147.099999994</v>
      </c>
      <c r="D85" s="63">
        <f>D86+D87</f>
        <v>71289147.099999994</v>
      </c>
      <c r="E85" s="63">
        <f>E86+E87</f>
        <v>65443470.539999999</v>
      </c>
      <c r="F85" s="33">
        <f t="shared" si="2"/>
        <v>100</v>
      </c>
      <c r="G85" s="33">
        <f t="shared" si="3"/>
        <v>108.93240610830233</v>
      </c>
    </row>
    <row r="86" spans="1:9" s="12" customFormat="1" ht="36" x14ac:dyDescent="0.25">
      <c r="A86" s="64" t="s">
        <v>148</v>
      </c>
      <c r="B86" s="64" t="s">
        <v>149</v>
      </c>
      <c r="C86" s="65">
        <v>71289147.099999994</v>
      </c>
      <c r="D86" s="66">
        <v>71289147.099999994</v>
      </c>
      <c r="E86" s="66">
        <v>63992470.539999999</v>
      </c>
      <c r="F86" s="33">
        <f t="shared" si="2"/>
        <v>100</v>
      </c>
      <c r="G86" s="33">
        <f t="shared" si="3"/>
        <v>111.40239859225163</v>
      </c>
    </row>
    <row r="87" spans="1:9" s="12" customFormat="1" x14ac:dyDescent="0.25">
      <c r="A87" s="64" t="s">
        <v>77</v>
      </c>
      <c r="B87" s="64" t="s">
        <v>180</v>
      </c>
      <c r="C87" s="35"/>
      <c r="D87" s="67"/>
      <c r="E87" s="60">
        <v>1451000</v>
      </c>
      <c r="F87" s="68"/>
      <c r="G87" s="68"/>
    </row>
    <row r="88" spans="1:9" s="14" customFormat="1" ht="24" x14ac:dyDescent="0.25">
      <c r="A88" s="56" t="s">
        <v>174</v>
      </c>
      <c r="B88" s="56" t="s">
        <v>172</v>
      </c>
      <c r="C88" s="57">
        <f>C10-C49</f>
        <v>-46652845.479999781</v>
      </c>
      <c r="D88" s="57">
        <f t="shared" ref="D88:E88" si="4">D10-D49</f>
        <v>19778300.940000296</v>
      </c>
      <c r="E88" s="57">
        <f t="shared" si="4"/>
        <v>6288380.8100004196</v>
      </c>
      <c r="F88" s="41"/>
      <c r="G88" s="41"/>
    </row>
    <row r="89" spans="1:9" s="12" customFormat="1" x14ac:dyDescent="0.25">
      <c r="A89" s="69" t="s">
        <v>175</v>
      </c>
      <c r="B89" s="69"/>
      <c r="C89" s="69"/>
      <c r="D89" s="69"/>
      <c r="E89" s="69"/>
      <c r="F89" s="69"/>
      <c r="G89" s="70"/>
    </row>
    <row r="90" spans="1:9" s="14" customFormat="1" ht="34.5" customHeight="1" x14ac:dyDescent="0.25">
      <c r="A90" s="71" t="s">
        <v>150</v>
      </c>
      <c r="B90" s="71" t="s">
        <v>178</v>
      </c>
      <c r="C90" s="72">
        <f>C91</f>
        <v>46652845.479999781</v>
      </c>
      <c r="D90" s="72">
        <f>D91</f>
        <v>-19778300.940000296</v>
      </c>
      <c r="E90" s="72">
        <f>E91</f>
        <v>-6288380.8100004196</v>
      </c>
      <c r="F90" s="73">
        <f t="shared" si="2"/>
        <v>-42.394629387567186</v>
      </c>
      <c r="G90" s="73">
        <f t="shared" si="3"/>
        <v>314.52136150130792</v>
      </c>
    </row>
    <row r="91" spans="1:9" s="14" customFormat="1" ht="36" customHeight="1" x14ac:dyDescent="0.25">
      <c r="A91" s="74" t="s">
        <v>177</v>
      </c>
      <c r="B91" s="74" t="s">
        <v>176</v>
      </c>
      <c r="C91" s="75">
        <f t="shared" ref="C91:E91" si="5">C92</f>
        <v>46652845.479999781</v>
      </c>
      <c r="D91" s="75">
        <f t="shared" si="5"/>
        <v>-19778300.940000296</v>
      </c>
      <c r="E91" s="75">
        <f t="shared" si="5"/>
        <v>-6288380.8100004196</v>
      </c>
      <c r="F91" s="41">
        <f t="shared" si="2"/>
        <v>-42.394629387567186</v>
      </c>
      <c r="G91" s="41">
        <f t="shared" si="3"/>
        <v>314.52136150130792</v>
      </c>
    </row>
    <row r="92" spans="1:9" s="14" customFormat="1" ht="30" customHeight="1" x14ac:dyDescent="0.25">
      <c r="A92" s="74" t="s">
        <v>151</v>
      </c>
      <c r="B92" s="74" t="s">
        <v>152</v>
      </c>
      <c r="C92" s="75">
        <f>C93+C97</f>
        <v>46652845.479999781</v>
      </c>
      <c r="D92" s="75">
        <f t="shared" ref="D92:E92" si="6">D93+D97</f>
        <v>-19778300.940000296</v>
      </c>
      <c r="E92" s="75">
        <f t="shared" si="6"/>
        <v>-6288380.8100004196</v>
      </c>
      <c r="F92" s="41">
        <f t="shared" si="2"/>
        <v>-42.394629387567186</v>
      </c>
      <c r="G92" s="41">
        <f t="shared" si="3"/>
        <v>314.52136150130792</v>
      </c>
    </row>
    <row r="93" spans="1:9" s="12" customFormat="1" ht="19.5" customHeight="1" x14ac:dyDescent="0.25">
      <c r="A93" s="76" t="s">
        <v>153</v>
      </c>
      <c r="B93" s="76" t="s">
        <v>154</v>
      </c>
      <c r="C93" s="32">
        <f t="shared" ref="C93:E95" si="7">C94</f>
        <v>-1325059995.6100001</v>
      </c>
      <c r="D93" s="32">
        <f t="shared" si="7"/>
        <v>-1360793051.8699999</v>
      </c>
      <c r="E93" s="32">
        <f t="shared" si="7"/>
        <v>-1238326055.0300002</v>
      </c>
      <c r="F93" s="33">
        <f t="shared" si="2"/>
        <v>102.69671232837648</v>
      </c>
      <c r="G93" s="33">
        <f t="shared" si="3"/>
        <v>109.88972139789408</v>
      </c>
      <c r="I93" s="15"/>
    </row>
    <row r="94" spans="1:9" s="12" customFormat="1" ht="18" customHeight="1" x14ac:dyDescent="0.25">
      <c r="A94" s="76" t="s">
        <v>155</v>
      </c>
      <c r="B94" s="76" t="s">
        <v>156</v>
      </c>
      <c r="C94" s="32">
        <f t="shared" si="7"/>
        <v>-1325059995.6100001</v>
      </c>
      <c r="D94" s="32">
        <f t="shared" si="7"/>
        <v>-1360793051.8699999</v>
      </c>
      <c r="E94" s="32">
        <f t="shared" si="7"/>
        <v>-1238326055.0300002</v>
      </c>
      <c r="F94" s="33">
        <f t="shared" si="2"/>
        <v>102.69671232837648</v>
      </c>
      <c r="G94" s="33">
        <f t="shared" si="3"/>
        <v>109.88972139789408</v>
      </c>
    </row>
    <row r="95" spans="1:9" s="12" customFormat="1" ht="24" x14ac:dyDescent="0.25">
      <c r="A95" s="76" t="s">
        <v>157</v>
      </c>
      <c r="B95" s="76" t="s">
        <v>158</v>
      </c>
      <c r="C95" s="32">
        <f t="shared" si="7"/>
        <v>-1325059995.6100001</v>
      </c>
      <c r="D95" s="32">
        <f t="shared" si="7"/>
        <v>-1360793051.8699999</v>
      </c>
      <c r="E95" s="32">
        <f t="shared" si="7"/>
        <v>-1238326055.0300002</v>
      </c>
      <c r="F95" s="33">
        <f t="shared" si="2"/>
        <v>102.69671232837648</v>
      </c>
      <c r="G95" s="33">
        <f t="shared" si="3"/>
        <v>109.88972139789408</v>
      </c>
    </row>
    <row r="96" spans="1:9" s="12" customFormat="1" ht="24" x14ac:dyDescent="0.25">
      <c r="A96" s="76" t="s">
        <v>159</v>
      </c>
      <c r="B96" s="76" t="s">
        <v>160</v>
      </c>
      <c r="C96" s="32">
        <f>-C10</f>
        <v>-1325059995.6100001</v>
      </c>
      <c r="D96" s="32">
        <f>-D10</f>
        <v>-1360793051.8699999</v>
      </c>
      <c r="E96" s="32">
        <f>-E10</f>
        <v>-1238326055.0300002</v>
      </c>
      <c r="F96" s="33">
        <f t="shared" si="2"/>
        <v>102.69671232837648</v>
      </c>
      <c r="G96" s="33">
        <f t="shared" si="3"/>
        <v>109.88972139789408</v>
      </c>
    </row>
    <row r="97" spans="1:7" s="12" customFormat="1" ht="21.75" customHeight="1" x14ac:dyDescent="0.25">
      <c r="A97" s="76" t="s">
        <v>161</v>
      </c>
      <c r="B97" s="76" t="s">
        <v>162</v>
      </c>
      <c r="C97" s="32">
        <f>C98</f>
        <v>1371712841.0899999</v>
      </c>
      <c r="D97" s="32">
        <f t="shared" ref="D97:E97" si="8">D98</f>
        <v>1341014750.9299996</v>
      </c>
      <c r="E97" s="32">
        <f t="shared" si="8"/>
        <v>1232037674.2199998</v>
      </c>
      <c r="F97" s="33">
        <f t="shared" si="2"/>
        <v>97.762061472311743</v>
      </c>
      <c r="G97" s="33">
        <f t="shared" si="3"/>
        <v>108.84527145478671</v>
      </c>
    </row>
    <row r="98" spans="1:7" s="12" customFormat="1" ht="27" customHeight="1" x14ac:dyDescent="0.25">
      <c r="A98" s="76" t="s">
        <v>163</v>
      </c>
      <c r="B98" s="76" t="s">
        <v>164</v>
      </c>
      <c r="C98" s="32">
        <f>C49</f>
        <v>1371712841.0899999</v>
      </c>
      <c r="D98" s="32">
        <f>D49</f>
        <v>1341014750.9299996</v>
      </c>
      <c r="E98" s="32">
        <f>E49</f>
        <v>1232037674.2199998</v>
      </c>
      <c r="F98" s="33">
        <f t="shared" si="2"/>
        <v>97.762061472311743</v>
      </c>
      <c r="G98" s="33">
        <f t="shared" si="3"/>
        <v>108.84527145478671</v>
      </c>
    </row>
    <row r="99" spans="1:7" s="12" customFormat="1" ht="29.25" customHeight="1" x14ac:dyDescent="0.25">
      <c r="A99" s="76" t="s">
        <v>165</v>
      </c>
      <c r="B99" s="76" t="s">
        <v>166</v>
      </c>
      <c r="C99" s="32">
        <f>C98</f>
        <v>1371712841.0899999</v>
      </c>
      <c r="D99" s="32">
        <f>D98</f>
        <v>1341014750.9299996</v>
      </c>
      <c r="E99" s="32">
        <f>E98</f>
        <v>1232037674.2199998</v>
      </c>
      <c r="F99" s="33">
        <f t="shared" si="2"/>
        <v>97.762061472311743</v>
      </c>
      <c r="G99" s="33">
        <f t="shared" si="3"/>
        <v>108.84527145478671</v>
      </c>
    </row>
    <row r="100" spans="1:7" s="12" customFormat="1" ht="34.5" customHeight="1" x14ac:dyDescent="0.25">
      <c r="A100" s="76" t="s">
        <v>167</v>
      </c>
      <c r="B100" s="76" t="s">
        <v>168</v>
      </c>
      <c r="C100" s="32">
        <f>C49</f>
        <v>1371712841.0899999</v>
      </c>
      <c r="D100" s="32">
        <f>D49</f>
        <v>1341014750.9299996</v>
      </c>
      <c r="E100" s="32">
        <f>E49</f>
        <v>1232037674.2199998</v>
      </c>
      <c r="F100" s="33">
        <f t="shared" si="2"/>
        <v>97.762061472311743</v>
      </c>
      <c r="G100" s="33">
        <f t="shared" si="3"/>
        <v>108.84527145478671</v>
      </c>
    </row>
    <row r="101" spans="1:7" s="12" customFormat="1" x14ac:dyDescent="0.25">
      <c r="A101" s="16"/>
      <c r="B101" s="17"/>
      <c r="C101" s="18"/>
      <c r="D101" s="18"/>
      <c r="E101" s="18"/>
      <c r="F101" s="19"/>
      <c r="G101" s="20"/>
    </row>
    <row r="102" spans="1:7" s="12" customFormat="1" x14ac:dyDescent="0.25">
      <c r="A102" s="21"/>
      <c r="B102" s="17"/>
      <c r="C102" s="21"/>
      <c r="D102" s="21"/>
      <c r="E102" s="22"/>
      <c r="F102" s="21"/>
      <c r="G102" s="21"/>
    </row>
    <row r="103" spans="1:7" s="12" customFormat="1" x14ac:dyDescent="0.25">
      <c r="A103" s="21"/>
      <c r="B103" s="17"/>
      <c r="C103" s="21"/>
      <c r="D103" s="21"/>
      <c r="E103" s="22"/>
      <c r="F103" s="21"/>
      <c r="G103" s="21"/>
    </row>
    <row r="104" spans="1:7" s="12" customFormat="1" x14ac:dyDescent="0.25">
      <c r="A104" s="21"/>
      <c r="B104" s="17"/>
      <c r="C104" s="21"/>
      <c r="D104" s="21"/>
      <c r="E104" s="22"/>
      <c r="F104" s="21"/>
      <c r="G104" s="21"/>
    </row>
    <row r="105" spans="1:7" s="12" customFormat="1" x14ac:dyDescent="0.25"/>
    <row r="106" spans="1:7" x14ac:dyDescent="0.25">
      <c r="C106" s="9"/>
      <c r="D106" s="9"/>
      <c r="E106" s="9"/>
      <c r="F106" s="9"/>
      <c r="G106" s="9"/>
    </row>
  </sheetData>
  <mergeCells count="8">
    <mergeCell ref="A9:G9"/>
    <mergeCell ref="A48:G48"/>
    <mergeCell ref="A89:G89"/>
    <mergeCell ref="D1:G1"/>
    <mergeCell ref="D2:G2"/>
    <mergeCell ref="E3:G3"/>
    <mergeCell ref="E4:G4"/>
    <mergeCell ref="A6:G6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2026-05-08T10:00:31Z</cp:lastPrinted>
  <dcterms:created xsi:type="dcterms:W3CDTF">2023-03-31T14:28:24Z</dcterms:created>
  <dcterms:modified xsi:type="dcterms:W3CDTF">2026-05-08T11:56:59Z</dcterms:modified>
</cp:coreProperties>
</file>